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1231" documentId="8_{C5BEE4E7-1A69-45C6-B325-39CCC846C561}" xr6:coauthVersionLast="47" xr6:coauthVersionMax="47" xr10:uidLastSave="{55C1BA3A-DDFA-4D51-A047-292794B200E6}"/>
  <bookViews>
    <workbookView xWindow="-120" yWindow="-120" windowWidth="51840" windowHeight="21120" xr2:uid="{7818419E-F8F9-4B45-B9CE-4D56438AFE45}"/>
  </bookViews>
  <sheets>
    <sheet name="Total" sheetId="5" r:id="rId1"/>
    <sheet name="Indeksering og einingspriser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" i="5" l="1"/>
  <c r="F54" i="5"/>
  <c r="G48" i="5"/>
  <c r="G43" i="7"/>
  <c r="K43" i="7" s="1"/>
  <c r="G12" i="5"/>
  <c r="W56" i="7"/>
  <c r="V68" i="7"/>
  <c r="W68" i="7"/>
  <c r="Z68" i="7"/>
  <c r="I74" i="7"/>
  <c r="M74" i="7" s="1"/>
  <c r="I73" i="7"/>
  <c r="P73" i="7" s="1"/>
  <c r="J42" i="7"/>
  <c r="K42" i="7"/>
  <c r="K55" i="7" s="1"/>
  <c r="L42" i="7"/>
  <c r="L55" i="7" s="1"/>
  <c r="M42" i="7"/>
  <c r="M55" i="7" s="1"/>
  <c r="N42" i="7"/>
  <c r="N68" i="7" s="1"/>
  <c r="O42" i="7"/>
  <c r="O55" i="7" s="1"/>
  <c r="P42" i="7"/>
  <c r="P55" i="7" s="1"/>
  <c r="Q42" i="7"/>
  <c r="Q55" i="7" s="1"/>
  <c r="R42" i="7"/>
  <c r="R55" i="7" s="1"/>
  <c r="S42" i="7"/>
  <c r="S55" i="7" s="1"/>
  <c r="T42" i="7"/>
  <c r="T55" i="7" s="1"/>
  <c r="U42" i="7"/>
  <c r="U55" i="7" s="1"/>
  <c r="V42" i="7"/>
  <c r="V55" i="7" s="1"/>
  <c r="W42" i="7"/>
  <c r="W55" i="7" s="1"/>
  <c r="X42" i="7"/>
  <c r="X55" i="7" s="1"/>
  <c r="Y42" i="7"/>
  <c r="Y68" i="7" s="1"/>
  <c r="Z42" i="7"/>
  <c r="Z55" i="7" s="1"/>
  <c r="I42" i="7"/>
  <c r="I55" i="7" s="1"/>
  <c r="K25" i="7"/>
  <c r="L25" i="7" s="1"/>
  <c r="M25" i="7" s="1"/>
  <c r="N25" i="7" s="1"/>
  <c r="O25" i="7" s="1"/>
  <c r="P25" i="7" s="1"/>
  <c r="Q25" i="7" s="1"/>
  <c r="R25" i="7" s="1"/>
  <c r="S25" i="7" s="1"/>
  <c r="T25" i="7" s="1"/>
  <c r="U25" i="7" s="1"/>
  <c r="V25" i="7" s="1"/>
  <c r="W25" i="7" s="1"/>
  <c r="X25" i="7" s="1"/>
  <c r="Y25" i="7" s="1"/>
  <c r="Z25" i="7" s="1"/>
  <c r="K24" i="7"/>
  <c r="L24" i="7" s="1"/>
  <c r="M24" i="7" s="1"/>
  <c r="N24" i="7" s="1"/>
  <c r="O24" i="7" s="1"/>
  <c r="P24" i="7" s="1"/>
  <c r="Q24" i="7" s="1"/>
  <c r="R24" i="7" s="1"/>
  <c r="S24" i="7" s="1"/>
  <c r="T24" i="7" s="1"/>
  <c r="U24" i="7" s="1"/>
  <c r="V24" i="7" s="1"/>
  <c r="W24" i="7" s="1"/>
  <c r="X24" i="7" s="1"/>
  <c r="Y24" i="7" s="1"/>
  <c r="Z24" i="7" s="1"/>
  <c r="K23" i="7"/>
  <c r="L23" i="7" s="1"/>
  <c r="M23" i="7" s="1"/>
  <c r="N23" i="7" s="1"/>
  <c r="O23" i="7" s="1"/>
  <c r="P23" i="7" s="1"/>
  <c r="Q23" i="7" s="1"/>
  <c r="R23" i="7" s="1"/>
  <c r="S23" i="7" s="1"/>
  <c r="T23" i="7" s="1"/>
  <c r="U23" i="7" s="1"/>
  <c r="V23" i="7" s="1"/>
  <c r="W23" i="7" s="1"/>
  <c r="X23" i="7" s="1"/>
  <c r="Y23" i="7" s="1"/>
  <c r="Z23" i="7" s="1"/>
  <c r="K22" i="7"/>
  <c r="L22" i="7" s="1"/>
  <c r="M22" i="7" s="1"/>
  <c r="N22" i="7" s="1"/>
  <c r="O22" i="7" s="1"/>
  <c r="P22" i="7" s="1"/>
  <c r="Q22" i="7" s="1"/>
  <c r="R22" i="7" s="1"/>
  <c r="S22" i="7" s="1"/>
  <c r="T22" i="7" s="1"/>
  <c r="U22" i="7" s="1"/>
  <c r="V22" i="7" s="1"/>
  <c r="W22" i="7" s="1"/>
  <c r="X22" i="7" s="1"/>
  <c r="Y22" i="7" s="1"/>
  <c r="Z22" i="7" s="1"/>
  <c r="K21" i="7"/>
  <c r="L21" i="7" s="1"/>
  <c r="M21" i="7" s="1"/>
  <c r="N21" i="7" s="1"/>
  <c r="O21" i="7" s="1"/>
  <c r="P21" i="7" s="1"/>
  <c r="Q21" i="7" s="1"/>
  <c r="R21" i="7" s="1"/>
  <c r="S21" i="7" s="1"/>
  <c r="T21" i="7" s="1"/>
  <c r="U21" i="7" s="1"/>
  <c r="V21" i="7" s="1"/>
  <c r="W21" i="7" s="1"/>
  <c r="X21" i="7" s="1"/>
  <c r="Y21" i="7" s="1"/>
  <c r="Z21" i="7" s="1"/>
  <c r="K20" i="7"/>
  <c r="L20" i="7" s="1"/>
  <c r="M20" i="7" s="1"/>
  <c r="N20" i="7" s="1"/>
  <c r="O20" i="7" s="1"/>
  <c r="P20" i="7" s="1"/>
  <c r="Q20" i="7" s="1"/>
  <c r="R20" i="7" s="1"/>
  <c r="S20" i="7" s="1"/>
  <c r="T20" i="7" s="1"/>
  <c r="U20" i="7" s="1"/>
  <c r="V20" i="7" s="1"/>
  <c r="W20" i="7" s="1"/>
  <c r="X20" i="7" s="1"/>
  <c r="Y20" i="7" s="1"/>
  <c r="Z20" i="7" s="1"/>
  <c r="K19" i="7"/>
  <c r="L19" i="7" s="1"/>
  <c r="M19" i="7" s="1"/>
  <c r="N19" i="7" s="1"/>
  <c r="O19" i="7" s="1"/>
  <c r="P19" i="7" s="1"/>
  <c r="Q19" i="7" s="1"/>
  <c r="R19" i="7" s="1"/>
  <c r="S19" i="7" s="1"/>
  <c r="T19" i="7" s="1"/>
  <c r="U19" i="7" s="1"/>
  <c r="V19" i="7" s="1"/>
  <c r="W19" i="7" s="1"/>
  <c r="X19" i="7" s="1"/>
  <c r="Y19" i="7" s="1"/>
  <c r="Z19" i="7" s="1"/>
  <c r="K18" i="7"/>
  <c r="L18" i="7" s="1"/>
  <c r="M18" i="7" s="1"/>
  <c r="N18" i="7" s="1"/>
  <c r="O18" i="7" s="1"/>
  <c r="P18" i="7" s="1"/>
  <c r="Q18" i="7" s="1"/>
  <c r="R18" i="7" s="1"/>
  <c r="S18" i="7" s="1"/>
  <c r="T18" i="7" s="1"/>
  <c r="U18" i="7" s="1"/>
  <c r="V18" i="7" s="1"/>
  <c r="W18" i="7" s="1"/>
  <c r="X18" i="7" s="1"/>
  <c r="Y18" i="7" s="1"/>
  <c r="Z18" i="7" s="1"/>
  <c r="K17" i="7"/>
  <c r="L17" i="7" s="1"/>
  <c r="M17" i="7" s="1"/>
  <c r="N17" i="7" s="1"/>
  <c r="O17" i="7" s="1"/>
  <c r="P17" i="7" s="1"/>
  <c r="Q17" i="7" s="1"/>
  <c r="R17" i="7" s="1"/>
  <c r="S17" i="7" s="1"/>
  <c r="T17" i="7" s="1"/>
  <c r="U17" i="7" s="1"/>
  <c r="V17" i="7" s="1"/>
  <c r="W17" i="7" s="1"/>
  <c r="X17" i="7" s="1"/>
  <c r="Y17" i="7" s="1"/>
  <c r="Z17" i="7" s="1"/>
  <c r="I15" i="7"/>
  <c r="J15" i="7" s="1"/>
  <c r="J37" i="7" s="1"/>
  <c r="I14" i="7"/>
  <c r="J14" i="7" s="1"/>
  <c r="J36" i="7" s="1"/>
  <c r="I13" i="7"/>
  <c r="J13" i="7" s="1"/>
  <c r="J35" i="7" s="1"/>
  <c r="I12" i="7"/>
  <c r="J12" i="7" s="1"/>
  <c r="J34" i="7" s="1"/>
  <c r="I11" i="7"/>
  <c r="J11" i="7" s="1"/>
  <c r="J33" i="7" s="1"/>
  <c r="I10" i="7"/>
  <c r="J10" i="7" s="1"/>
  <c r="J32" i="7" s="1"/>
  <c r="I9" i="7"/>
  <c r="J9" i="7" s="1"/>
  <c r="J31" i="7" s="1"/>
  <c r="I8" i="7"/>
  <c r="J8" i="7" s="1"/>
  <c r="J30" i="7" s="1"/>
  <c r="I7" i="7"/>
  <c r="J7" i="7" s="1"/>
  <c r="J29" i="7" s="1"/>
  <c r="I6" i="7"/>
  <c r="J6" i="7" s="1"/>
  <c r="J28" i="7" s="1"/>
  <c r="G44" i="7"/>
  <c r="I70" i="7" s="1"/>
  <c r="G45" i="7"/>
  <c r="G46" i="7"/>
  <c r="G47" i="7"/>
  <c r="G48" i="7"/>
  <c r="G49" i="7"/>
  <c r="I71" i="7" s="1"/>
  <c r="G50" i="7"/>
  <c r="G51" i="7"/>
  <c r="G52" i="7"/>
  <c r="F53" i="7"/>
  <c r="J55" i="7"/>
  <c r="N55" i="7"/>
  <c r="Y55" i="7"/>
  <c r="G56" i="7"/>
  <c r="X56" i="7" s="1"/>
  <c r="I69" i="7" l="1"/>
  <c r="I76" i="7" s="1"/>
  <c r="K69" i="7"/>
  <c r="Q56" i="7"/>
  <c r="P56" i="7"/>
  <c r="O56" i="7"/>
  <c r="N56" i="7"/>
  <c r="M56" i="7"/>
  <c r="L56" i="7"/>
  <c r="K56" i="7"/>
  <c r="Z56" i="7"/>
  <c r="Y56" i="7"/>
  <c r="V56" i="7"/>
  <c r="U56" i="7"/>
  <c r="T56" i="7"/>
  <c r="S56" i="7"/>
  <c r="R56" i="7"/>
  <c r="P68" i="7"/>
  <c r="Q68" i="7"/>
  <c r="O68" i="7"/>
  <c r="X74" i="7"/>
  <c r="V74" i="7"/>
  <c r="S68" i="7"/>
  <c r="U74" i="7"/>
  <c r="K68" i="7"/>
  <c r="L74" i="7"/>
  <c r="I77" i="7"/>
  <c r="R68" i="7"/>
  <c r="W74" i="7"/>
  <c r="Z73" i="7"/>
  <c r="N73" i="7"/>
  <c r="O73" i="7"/>
  <c r="V73" i="7"/>
  <c r="M68" i="7"/>
  <c r="R74" i="7"/>
  <c r="U73" i="7"/>
  <c r="S74" i="7"/>
  <c r="X68" i="7"/>
  <c r="L68" i="7"/>
  <c r="Q74" i="7"/>
  <c r="T73" i="7"/>
  <c r="X73" i="7"/>
  <c r="K73" i="7"/>
  <c r="P74" i="7"/>
  <c r="S73" i="7"/>
  <c r="Y73" i="7"/>
  <c r="K74" i="7"/>
  <c r="O74" i="7"/>
  <c r="R73" i="7"/>
  <c r="M73" i="7"/>
  <c r="T74" i="7"/>
  <c r="W73" i="7"/>
  <c r="U68" i="7"/>
  <c r="Z74" i="7"/>
  <c r="N74" i="7"/>
  <c r="Q73" i="7"/>
  <c r="L73" i="7"/>
  <c r="T68" i="7"/>
  <c r="Y74" i="7"/>
  <c r="I28" i="7"/>
  <c r="I36" i="7"/>
  <c r="K51" i="7" s="1"/>
  <c r="L43" i="7"/>
  <c r="L69" i="7" s="1"/>
  <c r="L47" i="7"/>
  <c r="L51" i="7"/>
  <c r="L50" i="7"/>
  <c r="L46" i="7"/>
  <c r="I37" i="7"/>
  <c r="K52" i="7" s="1"/>
  <c r="G53" i="7"/>
  <c r="I35" i="7"/>
  <c r="K50" i="7" s="1"/>
  <c r="L49" i="7"/>
  <c r="L71" i="7" s="1"/>
  <c r="L45" i="7"/>
  <c r="I34" i="7"/>
  <c r="K49" i="7" s="1"/>
  <c r="K71" i="7" s="1"/>
  <c r="I33" i="7"/>
  <c r="K48" i="7" s="1"/>
  <c r="I32" i="7"/>
  <c r="K47" i="7" s="1"/>
  <c r="L52" i="7"/>
  <c r="L48" i="7"/>
  <c r="L44" i="7"/>
  <c r="L70" i="7" s="1"/>
  <c r="I31" i="7"/>
  <c r="K46" i="7" s="1"/>
  <c r="I30" i="7"/>
  <c r="K45" i="7" s="1"/>
  <c r="I29" i="7"/>
  <c r="K44" i="7" s="1"/>
  <c r="K70" i="7" s="1"/>
  <c r="K13" i="7"/>
  <c r="K35" i="7" s="1"/>
  <c r="M50" i="7" s="1"/>
  <c r="K6" i="7"/>
  <c r="K28" i="7" s="1"/>
  <c r="M43" i="7" s="1"/>
  <c r="M69" i="7" s="1"/>
  <c r="K8" i="7"/>
  <c r="K30" i="7" s="1"/>
  <c r="M45" i="7" s="1"/>
  <c r="K10" i="7"/>
  <c r="K32" i="7" s="1"/>
  <c r="M47" i="7" s="1"/>
  <c r="K14" i="7"/>
  <c r="K36" i="7" s="1"/>
  <c r="M51" i="7" s="1"/>
  <c r="K15" i="7"/>
  <c r="K37" i="7" s="1"/>
  <c r="M52" i="7" s="1"/>
  <c r="K7" i="7"/>
  <c r="K29" i="7" s="1"/>
  <c r="M44" i="7" s="1"/>
  <c r="M70" i="7" s="1"/>
  <c r="K9" i="7"/>
  <c r="K31" i="7" s="1"/>
  <c r="M46" i="7" s="1"/>
  <c r="K11" i="7"/>
  <c r="K33" i="7" s="1"/>
  <c r="M48" i="7" s="1"/>
  <c r="K12" i="7"/>
  <c r="K34" i="7" s="1"/>
  <c r="M49" i="7" s="1"/>
  <c r="M71" i="7" s="1"/>
  <c r="K76" i="7" l="1"/>
  <c r="K77" i="7"/>
  <c r="L76" i="7"/>
  <c r="M76" i="7"/>
  <c r="M77" i="7"/>
  <c r="L77" i="7"/>
  <c r="L53" i="7"/>
  <c r="K53" i="7"/>
  <c r="M53" i="7"/>
  <c r="L14" i="7"/>
  <c r="L36" i="7" s="1"/>
  <c r="N51" i="7" s="1"/>
  <c r="L15" i="7"/>
  <c r="L37" i="7" s="1"/>
  <c r="N52" i="7" s="1"/>
  <c r="L12" i="7"/>
  <c r="L34" i="7" s="1"/>
  <c r="N49" i="7" s="1"/>
  <c r="N71" i="7" s="1"/>
  <c r="L10" i="7"/>
  <c r="L32" i="7" s="1"/>
  <c r="N47" i="7" s="1"/>
  <c r="L8" i="7"/>
  <c r="L30" i="7" s="1"/>
  <c r="N45" i="7" s="1"/>
  <c r="L11" i="7"/>
  <c r="L33" i="7" s="1"/>
  <c r="N48" i="7" s="1"/>
  <c r="L9" i="7"/>
  <c r="L31" i="7" s="1"/>
  <c r="N46" i="7" s="1"/>
  <c r="L6" i="7"/>
  <c r="L28" i="7" s="1"/>
  <c r="N43" i="7" s="1"/>
  <c r="N69" i="7" s="1"/>
  <c r="N76" i="7" s="1"/>
  <c r="L7" i="7"/>
  <c r="L29" i="7" s="1"/>
  <c r="N44" i="7" s="1"/>
  <c r="N70" i="7" s="1"/>
  <c r="L13" i="7"/>
  <c r="L35" i="7" s="1"/>
  <c r="N50" i="7" s="1"/>
  <c r="N77" i="7" l="1"/>
  <c r="N53" i="7"/>
  <c r="M10" i="7"/>
  <c r="M32" i="7" s="1"/>
  <c r="O47" i="7" s="1"/>
  <c r="M11" i="7"/>
  <c r="M33" i="7" s="1"/>
  <c r="O48" i="7" s="1"/>
  <c r="M8" i="7"/>
  <c r="M30" i="7" s="1"/>
  <c r="O45" i="7" s="1"/>
  <c r="M13" i="7"/>
  <c r="M35" i="7" s="1"/>
  <c r="O50" i="7" s="1"/>
  <c r="M12" i="7"/>
  <c r="M34" i="7" s="1"/>
  <c r="O49" i="7" s="1"/>
  <c r="O71" i="7" s="1"/>
  <c r="M7" i="7"/>
  <c r="M29" i="7" s="1"/>
  <c r="O44" i="7" s="1"/>
  <c r="O70" i="7" s="1"/>
  <c r="O77" i="7" s="1"/>
  <c r="M6" i="7"/>
  <c r="M28" i="7" s="1"/>
  <c r="O43" i="7" s="1"/>
  <c r="O69" i="7" s="1"/>
  <c r="O76" i="7" s="1"/>
  <c r="M15" i="7"/>
  <c r="M37" i="7" s="1"/>
  <c r="O52" i="7" s="1"/>
  <c r="M9" i="7"/>
  <c r="M31" i="7" s="1"/>
  <c r="O46" i="7" s="1"/>
  <c r="M14" i="7"/>
  <c r="M36" i="7" s="1"/>
  <c r="O51" i="7" s="1"/>
  <c r="O53" i="7" l="1"/>
  <c r="N7" i="7"/>
  <c r="N29" i="7" s="1"/>
  <c r="P44" i="7" s="1"/>
  <c r="P70" i="7" s="1"/>
  <c r="N12" i="7"/>
  <c r="N34" i="7" s="1"/>
  <c r="P49" i="7" s="1"/>
  <c r="P71" i="7" s="1"/>
  <c r="N13" i="7"/>
  <c r="N35" i="7" s="1"/>
  <c r="P50" i="7" s="1"/>
  <c r="N9" i="7"/>
  <c r="N31" i="7" s="1"/>
  <c r="P46" i="7" s="1"/>
  <c r="N8" i="7"/>
  <c r="N30" i="7" s="1"/>
  <c r="P45" i="7" s="1"/>
  <c r="N14" i="7"/>
  <c r="N36" i="7" s="1"/>
  <c r="P51" i="7" s="1"/>
  <c r="N15" i="7"/>
  <c r="N37" i="7" s="1"/>
  <c r="P52" i="7" s="1"/>
  <c r="N11" i="7"/>
  <c r="N33" i="7" s="1"/>
  <c r="P48" i="7" s="1"/>
  <c r="N6" i="7"/>
  <c r="N28" i="7" s="1"/>
  <c r="P43" i="7" s="1"/>
  <c r="P69" i="7" s="1"/>
  <c r="P76" i="7" s="1"/>
  <c r="N10" i="7"/>
  <c r="N32" i="7" s="1"/>
  <c r="P47" i="7" s="1"/>
  <c r="P77" i="7" l="1"/>
  <c r="P53" i="7"/>
  <c r="O14" i="7"/>
  <c r="O36" i="7" s="1"/>
  <c r="Q51" i="7" s="1"/>
  <c r="O9" i="7"/>
  <c r="O31" i="7" s="1"/>
  <c r="Q46" i="7" s="1"/>
  <c r="O6" i="7"/>
  <c r="O28" i="7" s="1"/>
  <c r="Q43" i="7" s="1"/>
  <c r="Q69" i="7" s="1"/>
  <c r="Q76" i="7" s="1"/>
  <c r="O12" i="7"/>
  <c r="O34" i="7" s="1"/>
  <c r="Q49" i="7" s="1"/>
  <c r="Q71" i="7" s="1"/>
  <c r="O11" i="7"/>
  <c r="O33" i="7" s="1"/>
  <c r="Q48" i="7" s="1"/>
  <c r="O8" i="7"/>
  <c r="O30" i="7" s="1"/>
  <c r="Q45" i="7" s="1"/>
  <c r="O10" i="7"/>
  <c r="O32" i="7" s="1"/>
  <c r="Q47" i="7" s="1"/>
  <c r="O13" i="7"/>
  <c r="O35" i="7" s="1"/>
  <c r="Q50" i="7" s="1"/>
  <c r="O15" i="7"/>
  <c r="O37" i="7" s="1"/>
  <c r="Q52" i="7" s="1"/>
  <c r="O7" i="7"/>
  <c r="O29" i="7" s="1"/>
  <c r="Q44" i="7" s="1"/>
  <c r="Q70" i="7" s="1"/>
  <c r="Q77" i="7" s="1"/>
  <c r="Q53" i="7" l="1"/>
  <c r="P12" i="7"/>
  <c r="P34" i="7" s="1"/>
  <c r="R49" i="7" s="1"/>
  <c r="R71" i="7" s="1"/>
  <c r="P6" i="7"/>
  <c r="P28" i="7" s="1"/>
  <c r="R43" i="7" s="1"/>
  <c r="R69" i="7" s="1"/>
  <c r="R76" i="7" s="1"/>
  <c r="P8" i="7"/>
  <c r="P30" i="7" s="1"/>
  <c r="R45" i="7" s="1"/>
  <c r="P11" i="7"/>
  <c r="P33" i="7" s="1"/>
  <c r="R48" i="7" s="1"/>
  <c r="P13" i="7"/>
  <c r="P35" i="7" s="1"/>
  <c r="R50" i="7" s="1"/>
  <c r="P9" i="7"/>
  <c r="P31" i="7" s="1"/>
  <c r="R46" i="7" s="1"/>
  <c r="P7" i="7"/>
  <c r="P29" i="7" s="1"/>
  <c r="R44" i="7" s="1"/>
  <c r="R70" i="7" s="1"/>
  <c r="R77" i="7" s="1"/>
  <c r="P15" i="7"/>
  <c r="P37" i="7" s="1"/>
  <c r="R52" i="7" s="1"/>
  <c r="P10" i="7"/>
  <c r="P32" i="7" s="1"/>
  <c r="R47" i="7" s="1"/>
  <c r="P14" i="7"/>
  <c r="P36" i="7" s="1"/>
  <c r="R51" i="7" s="1"/>
  <c r="R53" i="7" l="1"/>
  <c r="Q15" i="7"/>
  <c r="Q37" i="7" s="1"/>
  <c r="S52" i="7" s="1"/>
  <c r="Q9" i="7"/>
  <c r="Q31" i="7" s="1"/>
  <c r="S46" i="7" s="1"/>
  <c r="Q11" i="7"/>
  <c r="Q33" i="7" s="1"/>
  <c r="S48" i="7" s="1"/>
  <c r="Q6" i="7"/>
  <c r="Q28" i="7" s="1"/>
  <c r="S43" i="7" s="1"/>
  <c r="S69" i="7" s="1"/>
  <c r="S76" i="7" s="1"/>
  <c r="Q13" i="7"/>
  <c r="Q35" i="7" s="1"/>
  <c r="S50" i="7" s="1"/>
  <c r="Q10" i="7"/>
  <c r="Q32" i="7" s="1"/>
  <c r="S47" i="7" s="1"/>
  <c r="Q14" i="7"/>
  <c r="Q36" i="7" s="1"/>
  <c r="S51" i="7" s="1"/>
  <c r="Q8" i="7"/>
  <c r="Q30" i="7" s="1"/>
  <c r="S45" i="7" s="1"/>
  <c r="Q7" i="7"/>
  <c r="Q29" i="7" s="1"/>
  <c r="S44" i="7" s="1"/>
  <c r="S70" i="7" s="1"/>
  <c r="Q12" i="7"/>
  <c r="Q34" i="7" s="1"/>
  <c r="S49" i="7" s="1"/>
  <c r="S71" i="7" s="1"/>
  <c r="S77" i="7" l="1"/>
  <c r="S53" i="7"/>
  <c r="R7" i="7"/>
  <c r="R29" i="7" s="1"/>
  <c r="T44" i="7" s="1"/>
  <c r="T70" i="7" s="1"/>
  <c r="R13" i="7"/>
  <c r="R35" i="7" s="1"/>
  <c r="T50" i="7" s="1"/>
  <c r="R9" i="7"/>
  <c r="R31" i="7" s="1"/>
  <c r="T46" i="7" s="1"/>
  <c r="R12" i="7"/>
  <c r="R34" i="7" s="1"/>
  <c r="T49" i="7" s="1"/>
  <c r="T71" i="7" s="1"/>
  <c r="R8" i="7"/>
  <c r="R30" i="7" s="1"/>
  <c r="T45" i="7" s="1"/>
  <c r="R10" i="7"/>
  <c r="R32" i="7" s="1"/>
  <c r="T47" i="7" s="1"/>
  <c r="R6" i="7"/>
  <c r="R28" i="7" s="1"/>
  <c r="T43" i="7" s="1"/>
  <c r="T69" i="7" s="1"/>
  <c r="T76" i="7" s="1"/>
  <c r="R15" i="7"/>
  <c r="R37" i="7" s="1"/>
  <c r="T52" i="7" s="1"/>
  <c r="R11" i="7"/>
  <c r="R33" i="7" s="1"/>
  <c r="T48" i="7" s="1"/>
  <c r="R14" i="7"/>
  <c r="R36" i="7" s="1"/>
  <c r="T51" i="7" s="1"/>
  <c r="T77" i="7" l="1"/>
  <c r="T53" i="7"/>
  <c r="S8" i="7"/>
  <c r="S30" i="7" s="1"/>
  <c r="U45" i="7" s="1"/>
  <c r="S9" i="7"/>
  <c r="S31" i="7" s="1"/>
  <c r="U46" i="7" s="1"/>
  <c r="S11" i="7"/>
  <c r="S33" i="7" s="1"/>
  <c r="U48" i="7" s="1"/>
  <c r="S12" i="7"/>
  <c r="S34" i="7" s="1"/>
  <c r="U49" i="7" s="1"/>
  <c r="U71" i="7" s="1"/>
  <c r="S15" i="7"/>
  <c r="S37" i="7" s="1"/>
  <c r="U52" i="7" s="1"/>
  <c r="S13" i="7"/>
  <c r="S35" i="7" s="1"/>
  <c r="U50" i="7" s="1"/>
  <c r="S7" i="7"/>
  <c r="S29" i="7" s="1"/>
  <c r="U44" i="7" s="1"/>
  <c r="U70" i="7" s="1"/>
  <c r="U77" i="7" s="1"/>
  <c r="S10" i="7"/>
  <c r="S32" i="7" s="1"/>
  <c r="U47" i="7" s="1"/>
  <c r="S14" i="7"/>
  <c r="S36" i="7" s="1"/>
  <c r="U51" i="7" s="1"/>
  <c r="S6" i="7"/>
  <c r="S28" i="7" s="1"/>
  <c r="U43" i="7" s="1"/>
  <c r="U53" i="7" l="1"/>
  <c r="U69" i="7"/>
  <c r="U76" i="7" s="1"/>
  <c r="T13" i="7"/>
  <c r="T35" i="7" s="1"/>
  <c r="V50" i="7" s="1"/>
  <c r="T12" i="7"/>
  <c r="T34" i="7" s="1"/>
  <c r="V49" i="7" s="1"/>
  <c r="V71" i="7" s="1"/>
  <c r="T14" i="7"/>
  <c r="T36" i="7" s="1"/>
  <c r="V51" i="7" s="1"/>
  <c r="T15" i="7"/>
  <c r="T37" i="7" s="1"/>
  <c r="V52" i="7" s="1"/>
  <c r="T6" i="7"/>
  <c r="T28" i="7" s="1"/>
  <c r="V43" i="7" s="1"/>
  <c r="V69" i="7" s="1"/>
  <c r="V76" i="7" s="1"/>
  <c r="T11" i="7"/>
  <c r="T33" i="7" s="1"/>
  <c r="V48" i="7" s="1"/>
  <c r="T10" i="7"/>
  <c r="T32" i="7" s="1"/>
  <c r="V47" i="7" s="1"/>
  <c r="T9" i="7"/>
  <c r="T31" i="7" s="1"/>
  <c r="V46" i="7" s="1"/>
  <c r="T7" i="7"/>
  <c r="T29" i="7" s="1"/>
  <c r="V44" i="7" s="1"/>
  <c r="V70" i="7" s="1"/>
  <c r="V77" i="7" s="1"/>
  <c r="T8" i="7"/>
  <c r="T30" i="7" s="1"/>
  <c r="V45" i="7" s="1"/>
  <c r="V53" i="7" l="1"/>
  <c r="U8" i="7"/>
  <c r="U30" i="7" s="1"/>
  <c r="W45" i="7" s="1"/>
  <c r="U11" i="7"/>
  <c r="U33" i="7" s="1"/>
  <c r="W48" i="7" s="1"/>
  <c r="U7" i="7"/>
  <c r="U29" i="7" s="1"/>
  <c r="W44" i="7" s="1"/>
  <c r="W70" i="7" s="1"/>
  <c r="U14" i="7"/>
  <c r="U36" i="7" s="1"/>
  <c r="W51" i="7" s="1"/>
  <c r="U12" i="7"/>
  <c r="U34" i="7" s="1"/>
  <c r="W49" i="7" s="1"/>
  <c r="W71" i="7" s="1"/>
  <c r="U6" i="7"/>
  <c r="U28" i="7" s="1"/>
  <c r="W43" i="7" s="1"/>
  <c r="W69" i="7" s="1"/>
  <c r="W76" i="7" s="1"/>
  <c r="U13" i="7"/>
  <c r="U35" i="7" s="1"/>
  <c r="W50" i="7" s="1"/>
  <c r="U15" i="7"/>
  <c r="U37" i="7" s="1"/>
  <c r="W52" i="7" s="1"/>
  <c r="U9" i="7"/>
  <c r="U31" i="7" s="1"/>
  <c r="W46" i="7" s="1"/>
  <c r="U10" i="7"/>
  <c r="U32" i="7" s="1"/>
  <c r="W47" i="7" s="1"/>
  <c r="W77" i="7" l="1"/>
  <c r="W53" i="7"/>
  <c r="V7" i="7"/>
  <c r="V29" i="7" s="1"/>
  <c r="X44" i="7" s="1"/>
  <c r="X70" i="7" s="1"/>
  <c r="V15" i="7"/>
  <c r="V37" i="7" s="1"/>
  <c r="X52" i="7" s="1"/>
  <c r="V11" i="7"/>
  <c r="V33" i="7" s="1"/>
  <c r="X48" i="7" s="1"/>
  <c r="V14" i="7"/>
  <c r="V36" i="7" s="1"/>
  <c r="X51" i="7" s="1"/>
  <c r="V8" i="7"/>
  <c r="V30" i="7" s="1"/>
  <c r="X45" i="7" s="1"/>
  <c r="V6" i="7"/>
  <c r="V28" i="7" s="1"/>
  <c r="X43" i="7" s="1"/>
  <c r="X69" i="7" s="1"/>
  <c r="X76" i="7" s="1"/>
  <c r="V12" i="7"/>
  <c r="V34" i="7" s="1"/>
  <c r="X49" i="7" s="1"/>
  <c r="X71" i="7" s="1"/>
  <c r="V10" i="7"/>
  <c r="V32" i="7" s="1"/>
  <c r="X47" i="7" s="1"/>
  <c r="V9" i="7"/>
  <c r="V31" i="7" s="1"/>
  <c r="X46" i="7" s="1"/>
  <c r="V13" i="7"/>
  <c r="V35" i="7" s="1"/>
  <c r="X50" i="7" s="1"/>
  <c r="X77" i="7" l="1"/>
  <c r="X53" i="7"/>
  <c r="W11" i="7"/>
  <c r="W33" i="7" s="1"/>
  <c r="Y48" i="7" s="1"/>
  <c r="W10" i="7"/>
  <c r="W32" i="7" s="1"/>
  <c r="Y47" i="7" s="1"/>
  <c r="W15" i="7"/>
  <c r="W37" i="7" s="1"/>
  <c r="Y52" i="7" s="1"/>
  <c r="W8" i="7"/>
  <c r="W30" i="7" s="1"/>
  <c r="Y45" i="7" s="1"/>
  <c r="W14" i="7"/>
  <c r="W36" i="7" s="1"/>
  <c r="Y51" i="7" s="1"/>
  <c r="W12" i="7"/>
  <c r="W34" i="7" s="1"/>
  <c r="Y49" i="7" s="1"/>
  <c r="Y71" i="7" s="1"/>
  <c r="W6" i="7"/>
  <c r="W28" i="7" s="1"/>
  <c r="Y43" i="7" s="1"/>
  <c r="Y69" i="7" s="1"/>
  <c r="Y76" i="7" s="1"/>
  <c r="W13" i="7"/>
  <c r="W35" i="7" s="1"/>
  <c r="Y50" i="7" s="1"/>
  <c r="W9" i="7"/>
  <c r="W31" i="7" s="1"/>
  <c r="Y46" i="7" s="1"/>
  <c r="W7" i="7"/>
  <c r="W29" i="7" s="1"/>
  <c r="Y44" i="7" s="1"/>
  <c r="Y70" i="7" s="1"/>
  <c r="Y77" i="7" s="1"/>
  <c r="Y53" i="7" l="1"/>
  <c r="X12" i="7"/>
  <c r="X34" i="7" s="1"/>
  <c r="Z49" i="7" s="1"/>
  <c r="Z71" i="7" s="1"/>
  <c r="X14" i="7"/>
  <c r="X36" i="7" s="1"/>
  <c r="Z51" i="7" s="1"/>
  <c r="X8" i="7"/>
  <c r="X30" i="7" s="1"/>
  <c r="Z45" i="7" s="1"/>
  <c r="X7" i="7"/>
  <c r="X29" i="7" s="1"/>
  <c r="Z44" i="7" s="1"/>
  <c r="Z70" i="7" s="1"/>
  <c r="Z77" i="7" s="1"/>
  <c r="X9" i="7"/>
  <c r="X31" i="7" s="1"/>
  <c r="Z46" i="7" s="1"/>
  <c r="X10" i="7"/>
  <c r="X32" i="7" s="1"/>
  <c r="Z47" i="7" s="1"/>
  <c r="X6" i="7"/>
  <c r="X28" i="7" s="1"/>
  <c r="Z43" i="7" s="1"/>
  <c r="Z69" i="7" s="1"/>
  <c r="Z76" i="7" s="1"/>
  <c r="X15" i="7"/>
  <c r="X37" i="7" s="1"/>
  <c r="Z52" i="7" s="1"/>
  <c r="X13" i="7"/>
  <c r="X35" i="7" s="1"/>
  <c r="Z50" i="7" s="1"/>
  <c r="X11" i="7"/>
  <c r="X33" i="7" s="1"/>
  <c r="Z48" i="7" s="1"/>
  <c r="Z53" i="7" l="1"/>
  <c r="Y9" i="7"/>
  <c r="Y31" i="7" s="1"/>
  <c r="Y14" i="7"/>
  <c r="Y36" i="7" s="1"/>
  <c r="Y10" i="7"/>
  <c r="Y32" i="7" s="1"/>
  <c r="Y11" i="7"/>
  <c r="Y33" i="7" s="1"/>
  <c r="Y7" i="7"/>
  <c r="Y29" i="7" s="1"/>
  <c r="Y8" i="7"/>
  <c r="Y30" i="7" s="1"/>
  <c r="Y15" i="7"/>
  <c r="Y37" i="7" s="1"/>
  <c r="Y6" i="7"/>
  <c r="Y28" i="7" s="1"/>
  <c r="Y12" i="7"/>
  <c r="Y34" i="7" s="1"/>
  <c r="Y13" i="7"/>
  <c r="Y35" i="7" s="1"/>
  <c r="Z8" i="7" l="1"/>
  <c r="Z30" i="7" s="1"/>
  <c r="Z7" i="7"/>
  <c r="Z29" i="7" s="1"/>
  <c r="Z13" i="7"/>
  <c r="Z35" i="7" s="1"/>
  <c r="Z11" i="7"/>
  <c r="Z33" i="7" s="1"/>
  <c r="Z12" i="7"/>
  <c r="Z34" i="7" s="1"/>
  <c r="Z10" i="7"/>
  <c r="Z32" i="7" s="1"/>
  <c r="Z6" i="7"/>
  <c r="Z28" i="7" s="1"/>
  <c r="Z14" i="7"/>
  <c r="Z36" i="7" s="1"/>
  <c r="Z15" i="7"/>
  <c r="Z37" i="7" s="1"/>
  <c r="Z9" i="7"/>
  <c r="Z31" i="7" s="1"/>
  <c r="G39" i="5" l="1"/>
  <c r="G30" i="5"/>
  <c r="G21" i="5"/>
  <c r="E28" i="5"/>
  <c r="E37" i="5" s="1"/>
  <c r="E46" i="5" s="1"/>
  <c r="E48" i="5" s="1"/>
  <c r="D28" i="5"/>
  <c r="D37" i="5" s="1"/>
  <c r="C28" i="5"/>
  <c r="C37" i="5" s="1"/>
  <c r="C46" i="5" s="1"/>
  <c r="F16" i="5"/>
  <c r="E12" i="5"/>
  <c r="D12" i="5"/>
  <c r="D39" i="5" l="1"/>
  <c r="D46" i="5"/>
  <c r="D48" i="5" s="1"/>
  <c r="G59" i="7"/>
  <c r="E39" i="5"/>
  <c r="E30" i="5"/>
  <c r="D30" i="5"/>
</calcChain>
</file>

<file path=xl/sharedStrings.xml><?xml version="1.0" encoding="utf-8"?>
<sst xmlns="http://schemas.openxmlformats.org/spreadsheetml/2006/main" count="169" uniqueCount="83">
  <si>
    <t>Prisskjema</t>
  </si>
  <si>
    <t>Priser angitt i 4.kvartal 2025 kroner; helårsverdi</t>
  </si>
  <si>
    <t xml:space="preserve">Ordinær periode (2028-2030) </t>
  </si>
  <si>
    <t>Priselement</t>
  </si>
  <si>
    <t>Forventet rutetimer</t>
  </si>
  <si>
    <t>Forventet rute km</t>
  </si>
  <si>
    <t>Årleg vederlag</t>
  </si>
  <si>
    <t>Årlig</t>
  </si>
  <si>
    <t>Sunnhordlandsruta</t>
  </si>
  <si>
    <t>Eventuell etablering av energiinfrastruktur</t>
  </si>
  <si>
    <t>Sum årlig vederlag</t>
  </si>
  <si>
    <t>Vederlag</t>
  </si>
  <si>
    <t>Engang</t>
  </si>
  <si>
    <t>Investering</t>
  </si>
  <si>
    <t xml:space="preserve">Kaitilpasning </t>
  </si>
  <si>
    <t>Nettoppgradering</t>
  </si>
  <si>
    <t>Sum engang</t>
  </si>
  <si>
    <t xml:space="preserve">Opsjonsår 1 </t>
  </si>
  <si>
    <t>Sum årlig drift</t>
  </si>
  <si>
    <t xml:space="preserve">Opsjonsår 2 </t>
  </si>
  <si>
    <t>total evalueringsum</t>
  </si>
  <si>
    <t>Total evalueringssum (årlig vederlag + engangskostnader+opsjoner)</t>
  </si>
  <si>
    <t>Maksimal kontraktstid i antall år</t>
  </si>
  <si>
    <t>kvite celler</t>
  </si>
  <si>
    <t>skal fylles ut</t>
  </si>
  <si>
    <t>Ved avvik mellom Excel og kontraktstekst har kontraktstekst forrang.</t>
  </si>
  <si>
    <t>basis=2025k4</t>
  </si>
  <si>
    <t>2027k3</t>
  </si>
  <si>
    <t>2027k4</t>
  </si>
  <si>
    <t>2028k1</t>
  </si>
  <si>
    <t>2028k2</t>
  </si>
  <si>
    <t>2028k3</t>
  </si>
  <si>
    <t>2028k4</t>
  </si>
  <si>
    <t>2029k1</t>
  </si>
  <si>
    <t>2029k2</t>
  </si>
  <si>
    <t>2029k3</t>
  </si>
  <si>
    <t>2029k4</t>
  </si>
  <si>
    <t>2030k1</t>
  </si>
  <si>
    <t>2030k2</t>
  </si>
  <si>
    <t>2030k3</t>
  </si>
  <si>
    <t>2030k4</t>
  </si>
  <si>
    <t>2031k1</t>
  </si>
  <si>
    <t>2031k2</t>
  </si>
  <si>
    <t>2031k3</t>
  </si>
  <si>
    <t>2031k4</t>
  </si>
  <si>
    <t>Simulerte indeksverdier</t>
  </si>
  <si>
    <t>Personal</t>
  </si>
  <si>
    <t>…</t>
  </si>
  <si>
    <t>Energi-MGO</t>
  </si>
  <si>
    <t>Energi-Strøm i NO2</t>
  </si>
  <si>
    <t>Energi-Strøm i NO3</t>
  </si>
  <si>
    <t>Energi-Strøm i NO5</t>
  </si>
  <si>
    <t>Nettleie inkludert avgifter</t>
  </si>
  <si>
    <t>Vedlikehold</t>
  </si>
  <si>
    <t>Administrasjon</t>
  </si>
  <si>
    <t>Kapitalslit</t>
  </si>
  <si>
    <t>Rente</t>
  </si>
  <si>
    <t>Simulerte indeksendringer ptp</t>
  </si>
  <si>
    <t>Simulerte indeksendringer akkumulert fra basis</t>
  </si>
  <si>
    <t>driftsstart</t>
  </si>
  <si>
    <t>helårsverdier per kvartal</t>
  </si>
  <si>
    <t>Kostnadspost</t>
  </si>
  <si>
    <t>Kostnads- fordeling %</t>
  </si>
  <si>
    <t>Årlig vederlag i basis-kr</t>
  </si>
  <si>
    <t>Årlig vederlag                                (fra ark Total, selle G9)</t>
  </si>
  <si>
    <t>sum</t>
  </si>
  <si>
    <t>Årlig energiinfrastruktur                           (fra ark Total, selle G11)</t>
  </si>
  <si>
    <t>Kapitalslit+Rente</t>
  </si>
  <si>
    <t>Engangsvederlag</t>
  </si>
  <si>
    <t>Kaitilpasning og nettopgradering</t>
  </si>
  <si>
    <t>Einingspriser for Sunnhordlandsruta</t>
  </si>
  <si>
    <t>Pristype</t>
  </si>
  <si>
    <t>Andel</t>
  </si>
  <si>
    <t>basis-kr</t>
  </si>
  <si>
    <t>rute time</t>
  </si>
  <si>
    <t>rute km</t>
  </si>
  <si>
    <t>Energi</t>
  </si>
  <si>
    <t>antall rute time</t>
  </si>
  <si>
    <t>antall per rute km</t>
  </si>
  <si>
    <t>pris per rute time</t>
  </si>
  <si>
    <t>pris per rute km</t>
  </si>
  <si>
    <t>Opsjonsår 3</t>
  </si>
  <si>
    <t>Sunnhordlandsruta for perioden fra 2028 til 2030 (+1+1+1)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</si>
</sst>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#,##0.0"/>
    <numFmt numFmtId="167" formatCode="0.0\ 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34998626667073579"/>
      <name val="Roboto"/>
      <family val="2"/>
    </font>
    <font>
      <sz val="9"/>
      <color theme="1"/>
      <name val="Roboto"/>
      <family val="2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9">
    <xf numFmtId="0" fontId="0" fillId="0" borderId="0" xfId="0"/>
    <xf numFmtId="3" fontId="0" fillId="0" borderId="12" xfId="0" applyNumberFormat="1" applyBorder="1"/>
    <xf numFmtId="0" fontId="2" fillId="2" borderId="0" xfId="0" applyFont="1" applyFill="1"/>
    <xf numFmtId="0" fontId="0" fillId="2" borderId="0" xfId="0" applyFill="1"/>
    <xf numFmtId="0" fontId="0" fillId="2" borderId="3" xfId="0" applyFill="1" applyBorder="1"/>
    <xf numFmtId="0" fontId="0" fillId="2" borderId="3" xfId="0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164" fontId="0" fillId="2" borderId="6" xfId="1" applyNumberFormat="1" applyFont="1" applyFill="1" applyBorder="1"/>
    <xf numFmtId="164" fontId="4" fillId="2" borderId="0" xfId="1" applyNumberFormat="1" applyFont="1" applyFill="1" applyBorder="1"/>
    <xf numFmtId="0" fontId="0" fillId="2" borderId="1" xfId="0" applyFill="1" applyBorder="1"/>
    <xf numFmtId="164" fontId="0" fillId="2" borderId="1" xfId="0" applyNumberFormat="1" applyFill="1" applyBorder="1"/>
    <xf numFmtId="3" fontId="0" fillId="2" borderId="1" xfId="0" applyNumberFormat="1" applyFill="1" applyBorder="1"/>
    <xf numFmtId="9" fontId="3" fillId="2" borderId="8" xfId="0" applyNumberFormat="1" applyFont="1" applyFill="1" applyBorder="1"/>
    <xf numFmtId="3" fontId="0" fillId="2" borderId="0" xfId="0" applyNumberFormat="1" applyFill="1"/>
    <xf numFmtId="9" fontId="0" fillId="2" borderId="0" xfId="0" applyNumberFormat="1" applyFill="1"/>
    <xf numFmtId="0" fontId="0" fillId="2" borderId="8" xfId="0" applyFill="1" applyBorder="1"/>
    <xf numFmtId="0" fontId="6" fillId="3" borderId="0" xfId="0" applyFont="1" applyFill="1"/>
    <xf numFmtId="0" fontId="7" fillId="2" borderId="7" xfId="0" applyFont="1" applyFill="1" applyBorder="1" applyAlignment="1">
      <alignment horizontal="center" vertical="center" wrapText="1"/>
    </xf>
    <xf numFmtId="3" fontId="4" fillId="2" borderId="0" xfId="1" applyNumberFormat="1" applyFont="1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9" fontId="3" fillId="2" borderId="1" xfId="0" applyNumberFormat="1" applyFont="1" applyFill="1" applyBorder="1"/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6" xfId="0" applyFont="1" applyFill="1" applyBorder="1" applyAlignment="1">
      <alignment wrapText="1"/>
    </xf>
    <xf numFmtId="3" fontId="2" fillId="2" borderId="0" xfId="0" applyNumberFormat="1" applyFont="1" applyFill="1"/>
    <xf numFmtId="164" fontId="2" fillId="2" borderId="6" xfId="0" applyNumberFormat="1" applyFont="1" applyFill="1" applyBorder="1"/>
    <xf numFmtId="0" fontId="0" fillId="2" borderId="6" xfId="0" applyFill="1" applyBorder="1"/>
    <xf numFmtId="164" fontId="8" fillId="2" borderId="0" xfId="1" applyNumberFormat="1" applyFont="1" applyFill="1" applyBorder="1"/>
    <xf numFmtId="3" fontId="8" fillId="2" borderId="0" xfId="1" applyNumberFormat="1" applyFont="1" applyFill="1" applyBorder="1" applyAlignment="1">
      <alignment horizontal="right"/>
    </xf>
    <xf numFmtId="3" fontId="2" fillId="2" borderId="1" xfId="0" applyNumberFormat="1" applyFont="1" applyFill="1" applyBorder="1"/>
    <xf numFmtId="0" fontId="0" fillId="6" borderId="0" xfId="0" applyFill="1"/>
    <xf numFmtId="0" fontId="0" fillId="6" borderId="0" xfId="0" applyFill="1" applyAlignment="1">
      <alignment horizontal="center" vertical="center" wrapText="1"/>
    </xf>
    <xf numFmtId="0" fontId="0" fillId="5" borderId="12" xfId="0" applyFill="1" applyBorder="1" applyAlignment="1">
      <alignment horizontal="center" vertical="center"/>
    </xf>
    <xf numFmtId="3" fontId="0" fillId="5" borderId="12" xfId="0" applyNumberFormat="1" applyFill="1" applyBorder="1" applyAlignment="1">
      <alignment horizontal="center"/>
    </xf>
    <xf numFmtId="9" fontId="0" fillId="5" borderId="12" xfId="0" applyNumberFormat="1" applyFill="1" applyBorder="1" applyAlignment="1">
      <alignment horizontal="center"/>
    </xf>
    <xf numFmtId="0" fontId="2" fillId="6" borderId="0" xfId="0" applyFont="1" applyFill="1"/>
    <xf numFmtId="0" fontId="0" fillId="5" borderId="12" xfId="0" applyFill="1" applyBorder="1" applyAlignment="1">
      <alignment horizontal="center"/>
    </xf>
    <xf numFmtId="3" fontId="0" fillId="5" borderId="13" xfId="0" applyNumberFormat="1" applyFill="1" applyBorder="1" applyAlignment="1">
      <alignment horizontal="center"/>
    </xf>
    <xf numFmtId="3" fontId="0" fillId="5" borderId="13" xfId="0" applyNumberFormat="1" applyFill="1" applyBorder="1" applyAlignment="1">
      <alignment horizontal="center" vertical="center"/>
    </xf>
    <xf numFmtId="0" fontId="11" fillId="6" borderId="0" xfId="0" applyFont="1" applyFill="1"/>
    <xf numFmtId="0" fontId="0" fillId="6" borderId="0" xfId="0" applyFill="1" applyAlignment="1">
      <alignment horizontal="center"/>
    </xf>
    <xf numFmtId="166" fontId="2" fillId="5" borderId="12" xfId="0" applyNumberFormat="1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9" fontId="0" fillId="5" borderId="12" xfId="2" applyFont="1" applyFill="1" applyBorder="1" applyAlignment="1">
      <alignment horizontal="center"/>
    </xf>
    <xf numFmtId="167" fontId="0" fillId="5" borderId="12" xfId="2" applyNumberFormat="1" applyFont="1" applyFill="1" applyBorder="1" applyAlignment="1">
      <alignment horizontal="center"/>
    </xf>
    <xf numFmtId="167" fontId="0" fillId="5" borderId="12" xfId="2" applyNumberFormat="1" applyFont="1" applyFill="1" applyBorder="1" applyAlignment="1">
      <alignment horizontal="center" vertical="center"/>
    </xf>
    <xf numFmtId="0" fontId="0" fillId="6" borderId="0" xfId="0" applyFill="1" applyAlignment="1">
      <alignment horizontal="left"/>
    </xf>
    <xf numFmtId="0" fontId="9" fillId="6" borderId="0" xfId="0" applyFont="1" applyFill="1"/>
    <xf numFmtId="0" fontId="0" fillId="6" borderId="0" xfId="0" applyFill="1" applyAlignment="1">
      <alignment vertical="center"/>
    </xf>
    <xf numFmtId="0" fontId="10" fillId="6" borderId="0" xfId="0" applyFont="1" applyFill="1" applyAlignment="1">
      <alignment vertical="center" wrapText="1"/>
    </xf>
    <xf numFmtId="0" fontId="0" fillId="6" borderId="0" xfId="0" applyFill="1" applyAlignment="1">
      <alignment horizontal="center" vertical="center"/>
    </xf>
    <xf numFmtId="3" fontId="0" fillId="6" borderId="12" xfId="0" applyNumberFormat="1" applyFill="1" applyBorder="1" applyAlignment="1">
      <alignment horizontal="center"/>
    </xf>
    <xf numFmtId="0" fontId="12" fillId="6" borderId="0" xfId="0" applyFont="1" applyFill="1"/>
    <xf numFmtId="0" fontId="2" fillId="6" borderId="12" xfId="0" applyFont="1" applyFill="1" applyBorder="1" applyAlignment="1">
      <alignment horizontal="center"/>
    </xf>
    <xf numFmtId="167" fontId="2" fillId="6" borderId="12" xfId="2" applyNumberFormat="1" applyFont="1" applyFill="1" applyBorder="1" applyAlignment="1">
      <alignment horizontal="center"/>
    </xf>
    <xf numFmtId="3" fontId="2" fillId="6" borderId="14" xfId="0" applyNumberFormat="1" applyFont="1" applyFill="1" applyBorder="1" applyAlignment="1">
      <alignment horizontal="center"/>
    </xf>
    <xf numFmtId="0" fontId="0" fillId="4" borderId="12" xfId="0" applyFill="1" applyBorder="1" applyAlignment="1">
      <alignment horizontal="center" vertical="center" wrapText="1"/>
    </xf>
    <xf numFmtId="3" fontId="0" fillId="5" borderId="12" xfId="0" applyNumberForma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 textRotation="255"/>
    </xf>
    <xf numFmtId="0" fontId="0" fillId="6" borderId="10" xfId="0" applyFill="1" applyBorder="1" applyAlignment="1">
      <alignment horizontal="left" vertical="center"/>
    </xf>
    <xf numFmtId="0" fontId="0" fillId="6" borderId="10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left" vertical="center" wrapText="1"/>
    </xf>
    <xf numFmtId="0" fontId="0" fillId="9" borderId="2" xfId="0" applyFill="1" applyBorder="1"/>
    <xf numFmtId="0" fontId="2" fillId="9" borderId="3" xfId="0" applyFont="1" applyFill="1" applyBorder="1"/>
    <xf numFmtId="3" fontId="5" fillId="9" borderId="3" xfId="0" applyNumberFormat="1" applyFont="1" applyFill="1" applyBorder="1"/>
    <xf numFmtId="0" fontId="0" fillId="9" borderId="4" xfId="0" applyFill="1" applyBorder="1"/>
    <xf numFmtId="0" fontId="0" fillId="9" borderId="5" xfId="0" applyFill="1" applyBorder="1"/>
    <xf numFmtId="0" fontId="2" fillId="9" borderId="0" xfId="0" applyFont="1" applyFill="1"/>
    <xf numFmtId="9" fontId="2" fillId="9" borderId="0" xfId="0" applyNumberFormat="1" applyFont="1" applyFill="1" applyAlignment="1">
      <alignment horizontal="left"/>
    </xf>
    <xf numFmtId="9" fontId="2" fillId="9" borderId="0" xfId="0" applyNumberFormat="1" applyFont="1" applyFill="1" applyAlignment="1">
      <alignment horizontal="center"/>
    </xf>
    <xf numFmtId="165" fontId="2" fillId="9" borderId="0" xfId="1" applyNumberFormat="1" applyFont="1" applyFill="1" applyBorder="1" applyAlignment="1">
      <alignment horizontal="center"/>
    </xf>
    <xf numFmtId="3" fontId="5" fillId="9" borderId="0" xfId="0" applyNumberFormat="1" applyFont="1" applyFill="1"/>
    <xf numFmtId="0" fontId="0" fillId="9" borderId="6" xfId="0" applyFill="1" applyBorder="1"/>
    <xf numFmtId="0" fontId="0" fillId="9" borderId="7" xfId="0" applyFill="1" applyBorder="1"/>
    <xf numFmtId="0" fontId="0" fillId="9" borderId="1" xfId="0" applyFill="1" applyBorder="1"/>
    <xf numFmtId="9" fontId="0" fillId="9" borderId="1" xfId="0" applyNumberFormat="1" applyFill="1" applyBorder="1"/>
    <xf numFmtId="0" fontId="0" fillId="9" borderId="8" xfId="0" applyFill="1" applyBorder="1"/>
    <xf numFmtId="0" fontId="0" fillId="8" borderId="9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9" fontId="2" fillId="9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3" fontId="0" fillId="7" borderId="9" xfId="0" applyNumberFormat="1" applyFill="1" applyBorder="1" applyAlignment="1">
      <alignment horizontal="center"/>
    </xf>
    <xf numFmtId="3" fontId="0" fillId="7" borderId="10" xfId="0" applyNumberFormat="1" applyFill="1" applyBorder="1" applyAlignment="1">
      <alignment horizontal="center"/>
    </xf>
    <xf numFmtId="3" fontId="0" fillId="7" borderId="11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5" borderId="13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0" fillId="4" borderId="13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3" fontId="0" fillId="5" borderId="13" xfId="0" applyNumberFormat="1" applyFill="1" applyBorder="1" applyAlignment="1">
      <alignment horizontal="center" vertical="center" wrapText="1"/>
    </xf>
    <xf numFmtId="3" fontId="0" fillId="5" borderId="14" xfId="0" applyNumberFormat="1" applyFill="1" applyBorder="1" applyAlignment="1">
      <alignment horizontal="center" vertical="center" wrapText="1"/>
    </xf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2C610-7AA5-4ACB-9362-515660E91A40}">
  <dimension ref="B2:M58"/>
  <sheetViews>
    <sheetView showGridLines="0" tabSelected="1" topLeftCell="A16" zoomScaleNormal="100" workbookViewId="0">
      <selection activeCell="C5" sqref="C5"/>
    </sheetView>
  </sheetViews>
  <sheetFormatPr baseColWidth="10" defaultColWidth="11.44140625" defaultRowHeight="14.4" x14ac:dyDescent="0.3"/>
  <cols>
    <col min="1" max="1" width="1.5546875" style="3" customWidth="1"/>
    <col min="2" max="2" width="17.88671875" style="3" customWidth="1"/>
    <col min="3" max="3" width="66.6640625" style="3" customWidth="1"/>
    <col min="4" max="4" width="12.5546875" style="3" customWidth="1"/>
    <col min="5" max="5" width="15.44140625" style="3" customWidth="1"/>
    <col min="6" max="6" width="23.109375" style="3" customWidth="1"/>
    <col min="7" max="7" width="18.44140625" style="3" customWidth="1"/>
    <col min="8" max="8" width="4.33203125" style="3" customWidth="1"/>
    <col min="9" max="16384" width="11.44140625" style="3"/>
  </cols>
  <sheetData>
    <row r="2" spans="2:8" x14ac:dyDescent="0.3">
      <c r="B2" s="16" t="s">
        <v>0</v>
      </c>
      <c r="C2" s="16" t="s">
        <v>82</v>
      </c>
      <c r="F2" s="88" t="s">
        <v>1</v>
      </c>
      <c r="G2" s="89"/>
      <c r="H2" s="90"/>
    </row>
    <row r="3" spans="2:8" x14ac:dyDescent="0.3">
      <c r="B3" s="2"/>
      <c r="C3" s="2"/>
    </row>
    <row r="4" spans="2:8" x14ac:dyDescent="0.3">
      <c r="B4" s="2"/>
      <c r="C4" s="2"/>
    </row>
    <row r="5" spans="2:8" ht="14.4" customHeight="1" x14ac:dyDescent="0.3">
      <c r="C5" s="2"/>
      <c r="D5" s="2"/>
    </row>
    <row r="6" spans="2:8" x14ac:dyDescent="0.3">
      <c r="F6" s="91" t="s">
        <v>2</v>
      </c>
      <c r="G6" s="92"/>
      <c r="H6" s="93"/>
    </row>
    <row r="7" spans="2:8" ht="28.8" x14ac:dyDescent="0.3">
      <c r="B7" s="59"/>
      <c r="C7" s="60" t="s">
        <v>3</v>
      </c>
      <c r="D7" s="61" t="s">
        <v>4</v>
      </c>
      <c r="E7" s="61" t="s">
        <v>5</v>
      </c>
      <c r="F7" s="61"/>
      <c r="G7" s="61" t="s">
        <v>6</v>
      </c>
      <c r="H7" s="62"/>
    </row>
    <row r="8" spans="2:8" ht="17.7" customHeight="1" x14ac:dyDescent="0.3">
      <c r="B8" s="83" t="s">
        <v>7</v>
      </c>
      <c r="D8" s="23"/>
      <c r="E8" s="23"/>
      <c r="F8" s="23"/>
      <c r="G8" s="22"/>
      <c r="H8" s="24"/>
    </row>
    <row r="9" spans="2:8" ht="14.4" customHeight="1" x14ac:dyDescent="0.3">
      <c r="B9" s="83"/>
      <c r="C9" s="8" t="s">
        <v>8</v>
      </c>
      <c r="D9" s="18">
        <v>50000</v>
      </c>
      <c r="E9" s="18">
        <v>500000</v>
      </c>
      <c r="F9" s="25"/>
      <c r="G9" s="1">
        <v>150000000</v>
      </c>
      <c r="H9" s="7"/>
    </row>
    <row r="10" spans="2:8" ht="18.75" customHeight="1" x14ac:dyDescent="0.3">
      <c r="B10" s="83"/>
      <c r="C10" s="8"/>
      <c r="D10" s="18"/>
      <c r="E10" s="18"/>
      <c r="F10" s="25"/>
      <c r="G10" s="18"/>
      <c r="H10" s="7"/>
    </row>
    <row r="11" spans="2:8" x14ac:dyDescent="0.3">
      <c r="B11" s="83"/>
      <c r="C11" s="8" t="s">
        <v>9</v>
      </c>
      <c r="D11" s="18"/>
      <c r="E11" s="18"/>
      <c r="F11" s="25"/>
      <c r="G11" s="1"/>
      <c r="H11" s="7"/>
    </row>
    <row r="12" spans="2:8" ht="18.75" customHeight="1" x14ac:dyDescent="0.3">
      <c r="B12" s="83"/>
      <c r="C12" s="2" t="s">
        <v>10</v>
      </c>
      <c r="D12" s="18">
        <f>SUM(D9:D10)</f>
        <v>50000</v>
      </c>
      <c r="E12" s="18">
        <f>SUM(E9:E10)</f>
        <v>500000</v>
      </c>
      <c r="F12" s="25"/>
      <c r="G12" s="25">
        <f>G9+G11</f>
        <v>150000000</v>
      </c>
      <c r="H12" s="26"/>
    </row>
    <row r="13" spans="2:8" ht="18" x14ac:dyDescent="0.3">
      <c r="B13" s="17"/>
      <c r="C13" s="9"/>
      <c r="D13" s="9"/>
      <c r="E13" s="10"/>
      <c r="F13" s="11"/>
      <c r="G13" s="21"/>
      <c r="H13" s="12"/>
    </row>
    <row r="14" spans="2:8" x14ac:dyDescent="0.3">
      <c r="F14" s="13"/>
    </row>
    <row r="15" spans="2:8" x14ac:dyDescent="0.3">
      <c r="F15" s="13"/>
    </row>
    <row r="16" spans="2:8" x14ac:dyDescent="0.3">
      <c r="F16" s="91" t="str">
        <f>F6</f>
        <v xml:space="preserve">Ordinær periode (2028-2030) </v>
      </c>
      <c r="G16" s="92"/>
      <c r="H16" s="93"/>
    </row>
    <row r="17" spans="2:13" ht="28.95" customHeight="1" x14ac:dyDescent="0.3">
      <c r="B17" s="59"/>
      <c r="C17" s="60" t="s">
        <v>3</v>
      </c>
      <c r="D17" s="61"/>
      <c r="E17" s="61"/>
      <c r="F17" s="61"/>
      <c r="G17" s="61" t="s">
        <v>11</v>
      </c>
      <c r="H17" s="62"/>
    </row>
    <row r="18" spans="2:13" ht="18.75" customHeight="1" x14ac:dyDescent="0.3">
      <c r="B18" s="82" t="s">
        <v>12</v>
      </c>
      <c r="C18" s="4"/>
      <c r="D18" s="5"/>
      <c r="E18" s="5"/>
      <c r="F18" s="5"/>
      <c r="G18" s="19" t="s">
        <v>13</v>
      </c>
      <c r="H18" s="27"/>
    </row>
    <row r="19" spans="2:13" x14ac:dyDescent="0.3">
      <c r="B19" s="83"/>
      <c r="C19" s="8" t="s">
        <v>14</v>
      </c>
      <c r="D19" s="18"/>
      <c r="E19" s="18"/>
      <c r="F19" s="18"/>
      <c r="G19" s="1">
        <v>100</v>
      </c>
      <c r="H19" s="27"/>
    </row>
    <row r="20" spans="2:13" x14ac:dyDescent="0.3">
      <c r="B20" s="83"/>
      <c r="C20" s="8" t="s">
        <v>15</v>
      </c>
      <c r="D20" s="18"/>
      <c r="E20" s="18"/>
      <c r="F20" s="18"/>
      <c r="G20" s="1">
        <v>100</v>
      </c>
      <c r="H20" s="27"/>
    </row>
    <row r="21" spans="2:13" ht="18.75" customHeight="1" x14ac:dyDescent="0.3">
      <c r="B21" s="83"/>
      <c r="C21" s="28" t="s">
        <v>16</v>
      </c>
      <c r="D21" s="18"/>
      <c r="E21" s="18"/>
      <c r="F21" s="29"/>
      <c r="G21" s="29">
        <f>SUM(G19:G20)</f>
        <v>200</v>
      </c>
      <c r="H21" s="27"/>
      <c r="L21" s="14"/>
      <c r="M21" s="14"/>
    </row>
    <row r="22" spans="2:13" ht="18.75" customHeight="1" x14ac:dyDescent="0.3">
      <c r="B22" s="84"/>
      <c r="C22" s="9"/>
      <c r="D22" s="9"/>
      <c r="E22" s="10"/>
      <c r="F22" s="11"/>
      <c r="G22" s="21"/>
      <c r="H22" s="15"/>
    </row>
    <row r="23" spans="2:13" x14ac:dyDescent="0.3">
      <c r="F23" s="13"/>
    </row>
    <row r="24" spans="2:13" x14ac:dyDescent="0.3">
      <c r="F24" s="13"/>
    </row>
    <row r="25" spans="2:13" x14ac:dyDescent="0.3">
      <c r="F25" s="78" t="s">
        <v>17</v>
      </c>
      <c r="G25" s="79"/>
      <c r="H25" s="80"/>
    </row>
    <row r="26" spans="2:13" ht="28.8" x14ac:dyDescent="0.3">
      <c r="B26" s="59"/>
      <c r="C26" s="60" t="s">
        <v>3</v>
      </c>
      <c r="D26" s="61" t="s">
        <v>4</v>
      </c>
      <c r="E26" s="61" t="s">
        <v>5</v>
      </c>
      <c r="F26" s="61"/>
      <c r="G26" s="61" t="s">
        <v>6</v>
      </c>
      <c r="H26" s="62"/>
    </row>
    <row r="27" spans="2:13" ht="17.7" customHeight="1" x14ac:dyDescent="0.3">
      <c r="B27" s="82" t="s">
        <v>7</v>
      </c>
      <c r="C27" s="4"/>
      <c r="D27" s="5"/>
      <c r="E27" s="5"/>
      <c r="F27" s="5"/>
      <c r="G27" s="20"/>
      <c r="H27" s="6"/>
    </row>
    <row r="28" spans="2:13" ht="14.4" customHeight="1" x14ac:dyDescent="0.3">
      <c r="B28" s="83"/>
      <c r="C28" s="8" t="str">
        <f>C9</f>
        <v>Sunnhordlandsruta</v>
      </c>
      <c r="D28" s="18">
        <f>D9</f>
        <v>50000</v>
      </c>
      <c r="E28" s="18">
        <f>E9</f>
        <v>500000</v>
      </c>
      <c r="F28" s="25"/>
      <c r="G28" s="1"/>
      <c r="H28" s="7"/>
    </row>
    <row r="29" spans="2:13" x14ac:dyDescent="0.3">
      <c r="B29" s="83"/>
      <c r="C29" s="8"/>
      <c r="D29" s="18"/>
      <c r="E29" s="18"/>
      <c r="F29" s="25"/>
      <c r="G29" s="18"/>
      <c r="H29" s="7"/>
    </row>
    <row r="30" spans="2:13" x14ac:dyDescent="0.3">
      <c r="B30" s="83"/>
      <c r="C30" s="2" t="s">
        <v>18</v>
      </c>
      <c r="D30" s="18">
        <f>SUM(D28:D29)</f>
        <v>50000</v>
      </c>
      <c r="E30" s="18">
        <f>SUM(E28:E29)</f>
        <v>500000</v>
      </c>
      <c r="F30" s="25"/>
      <c r="G30" s="25">
        <f>SUM(G28)</f>
        <v>0</v>
      </c>
      <c r="H30" s="26"/>
    </row>
    <row r="31" spans="2:13" x14ac:dyDescent="0.3">
      <c r="B31" s="84"/>
      <c r="C31" s="9"/>
      <c r="D31" s="9"/>
      <c r="E31" s="10"/>
      <c r="F31" s="11"/>
      <c r="G31" s="30"/>
      <c r="H31" s="12"/>
    </row>
    <row r="32" spans="2:13" x14ac:dyDescent="0.3">
      <c r="F32" s="13"/>
    </row>
    <row r="33" spans="2:8" x14ac:dyDescent="0.3">
      <c r="F33" s="13"/>
    </row>
    <row r="34" spans="2:8" x14ac:dyDescent="0.3">
      <c r="F34" s="78" t="s">
        <v>19</v>
      </c>
      <c r="G34" s="79"/>
      <c r="H34" s="80"/>
    </row>
    <row r="35" spans="2:8" ht="28.8" x14ac:dyDescent="0.3">
      <c r="B35" s="59"/>
      <c r="C35" s="60" t="s">
        <v>3</v>
      </c>
      <c r="D35" s="61" t="s">
        <v>4</v>
      </c>
      <c r="E35" s="61" t="s">
        <v>5</v>
      </c>
      <c r="F35" s="61"/>
      <c r="G35" s="61" t="s">
        <v>6</v>
      </c>
      <c r="H35" s="62"/>
    </row>
    <row r="36" spans="2:8" ht="17.7" customHeight="1" x14ac:dyDescent="0.3">
      <c r="B36" s="82" t="s">
        <v>7</v>
      </c>
      <c r="C36" s="4"/>
      <c r="D36" s="5"/>
      <c r="E36" s="5"/>
      <c r="F36" s="5"/>
      <c r="G36" s="20"/>
      <c r="H36" s="6"/>
    </row>
    <row r="37" spans="2:8" ht="14.4" customHeight="1" x14ac:dyDescent="0.3">
      <c r="B37" s="83"/>
      <c r="C37" s="8" t="str">
        <f>C28</f>
        <v>Sunnhordlandsruta</v>
      </c>
      <c r="D37" s="18">
        <f>D28</f>
        <v>50000</v>
      </c>
      <c r="E37" s="18">
        <f>E28</f>
        <v>500000</v>
      </c>
      <c r="F37" s="25"/>
      <c r="G37" s="1"/>
      <c r="H37" s="7"/>
    </row>
    <row r="38" spans="2:8" ht="14.4" customHeight="1" x14ac:dyDescent="0.3">
      <c r="B38" s="83"/>
      <c r="C38" s="8"/>
      <c r="D38" s="18"/>
      <c r="E38" s="18"/>
      <c r="F38" s="25"/>
      <c r="G38" s="18"/>
      <c r="H38" s="7"/>
    </row>
    <row r="39" spans="2:8" ht="14.4" customHeight="1" x14ac:dyDescent="0.3">
      <c r="B39" s="83"/>
      <c r="C39" s="2" t="s">
        <v>18</v>
      </c>
      <c r="D39" s="18">
        <f>SUM(D37:D38)</f>
        <v>50000</v>
      </c>
      <c r="E39" s="18">
        <f>SUM(E37:E38)</f>
        <v>500000</v>
      </c>
      <c r="F39" s="25"/>
      <c r="G39" s="25">
        <f>SUM(G37)</f>
        <v>0</v>
      </c>
      <c r="H39" s="26"/>
    </row>
    <row r="40" spans="2:8" ht="14.4" customHeight="1" x14ac:dyDescent="0.3">
      <c r="B40" s="84"/>
      <c r="C40" s="9"/>
      <c r="D40" s="9"/>
      <c r="E40" s="10"/>
      <c r="F40" s="11"/>
      <c r="G40" s="30"/>
      <c r="H40" s="12"/>
    </row>
    <row r="41" spans="2:8" x14ac:dyDescent="0.3">
      <c r="F41" s="13"/>
    </row>
    <row r="42" spans="2:8" x14ac:dyDescent="0.3">
      <c r="F42" s="13"/>
    </row>
    <row r="43" spans="2:8" x14ac:dyDescent="0.3">
      <c r="F43" s="78" t="s">
        <v>81</v>
      </c>
      <c r="G43" s="79"/>
      <c r="H43" s="80"/>
    </row>
    <row r="44" spans="2:8" ht="28.8" x14ac:dyDescent="0.3">
      <c r="B44" s="59"/>
      <c r="C44" s="60" t="s">
        <v>3</v>
      </c>
      <c r="D44" s="61" t="s">
        <v>4</v>
      </c>
      <c r="E44" s="61" t="s">
        <v>5</v>
      </c>
      <c r="F44" s="61"/>
      <c r="G44" s="61" t="s">
        <v>6</v>
      </c>
      <c r="H44" s="62"/>
    </row>
    <row r="45" spans="2:8" ht="17.7" customHeight="1" x14ac:dyDescent="0.3">
      <c r="B45" s="82" t="s">
        <v>7</v>
      </c>
      <c r="C45" s="4"/>
      <c r="D45" s="5"/>
      <c r="E45" s="5"/>
      <c r="F45" s="5"/>
      <c r="G45" s="20"/>
      <c r="H45" s="6"/>
    </row>
    <row r="46" spans="2:8" ht="14.4" customHeight="1" x14ac:dyDescent="0.3">
      <c r="B46" s="83"/>
      <c r="C46" s="8" t="str">
        <f>C37</f>
        <v>Sunnhordlandsruta</v>
      </c>
      <c r="D46" s="18">
        <f>D37</f>
        <v>50000</v>
      </c>
      <c r="E46" s="18">
        <f>E37</f>
        <v>500000</v>
      </c>
      <c r="F46" s="25"/>
      <c r="G46" s="1"/>
      <c r="H46" s="7"/>
    </row>
    <row r="47" spans="2:8" ht="14.4" customHeight="1" x14ac:dyDescent="0.3">
      <c r="B47" s="83"/>
      <c r="C47" s="8"/>
      <c r="D47" s="18"/>
      <c r="E47" s="18"/>
      <c r="F47" s="25"/>
      <c r="G47" s="18"/>
      <c r="H47" s="7"/>
    </row>
    <row r="48" spans="2:8" ht="14.4" customHeight="1" x14ac:dyDescent="0.3">
      <c r="B48" s="83"/>
      <c r="C48" s="2" t="s">
        <v>18</v>
      </c>
      <c r="D48" s="18">
        <f>SUM(D46:D47)</f>
        <v>50000</v>
      </c>
      <c r="E48" s="18">
        <f>SUM(E46:E47)</f>
        <v>500000</v>
      </c>
      <c r="F48" s="25"/>
      <c r="G48" s="25">
        <f>SUM(G46)</f>
        <v>0</v>
      </c>
      <c r="H48" s="26"/>
    </row>
    <row r="49" spans="2:8" ht="14.4" customHeight="1" x14ac:dyDescent="0.3">
      <c r="B49" s="84"/>
      <c r="C49" s="9"/>
      <c r="D49" s="9"/>
      <c r="E49" s="10"/>
      <c r="F49" s="11"/>
      <c r="G49" s="30"/>
      <c r="H49" s="12"/>
    </row>
    <row r="50" spans="2:8" x14ac:dyDescent="0.3">
      <c r="F50" s="13"/>
    </row>
    <row r="51" spans="2:8" x14ac:dyDescent="0.3">
      <c r="F51" s="13"/>
    </row>
    <row r="52" spans="2:8" x14ac:dyDescent="0.3">
      <c r="D52" s="14"/>
      <c r="F52" s="85" t="s">
        <v>20</v>
      </c>
      <c r="G52" s="86"/>
      <c r="H52" s="87"/>
    </row>
    <row r="53" spans="2:8" x14ac:dyDescent="0.3">
      <c r="B53" s="63"/>
      <c r="C53" s="64"/>
      <c r="D53" s="81"/>
      <c r="E53" s="81"/>
      <c r="F53" s="81"/>
      <c r="G53" s="65"/>
      <c r="H53" s="66"/>
    </row>
    <row r="54" spans="2:8" x14ac:dyDescent="0.3">
      <c r="B54" s="67"/>
      <c r="C54" s="68" t="s">
        <v>21</v>
      </c>
      <c r="D54" s="69" t="s">
        <v>22</v>
      </c>
      <c r="E54" s="70"/>
      <c r="F54" s="71">
        <f>5*1+(343/365)</f>
        <v>5.9397260273972599</v>
      </c>
      <c r="G54" s="72">
        <f>(12/12)*G12*2+(343/365)*G12+G21+G30+G39+G48</f>
        <v>440959104.10958904</v>
      </c>
      <c r="H54" s="73"/>
    </row>
    <row r="55" spans="2:8" x14ac:dyDescent="0.3">
      <c r="B55" s="74"/>
      <c r="C55" s="75"/>
      <c r="D55" s="76"/>
      <c r="E55" s="75"/>
      <c r="F55" s="75"/>
      <c r="G55" s="75"/>
      <c r="H55" s="77"/>
    </row>
    <row r="58" spans="2:8" x14ac:dyDescent="0.3">
      <c r="B58" s="1" t="s">
        <v>23</v>
      </c>
      <c r="C58" s="3" t="s">
        <v>24</v>
      </c>
    </row>
  </sheetData>
  <mergeCells count="13">
    <mergeCell ref="F2:H2"/>
    <mergeCell ref="B8:B12"/>
    <mergeCell ref="B18:B22"/>
    <mergeCell ref="F6:H6"/>
    <mergeCell ref="F16:H16"/>
    <mergeCell ref="F25:H25"/>
    <mergeCell ref="D53:F53"/>
    <mergeCell ref="B36:B40"/>
    <mergeCell ref="F34:H34"/>
    <mergeCell ref="F52:H52"/>
    <mergeCell ref="B27:B31"/>
    <mergeCell ref="F43:H43"/>
    <mergeCell ref="B45:B4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95BE4-7C56-4F24-8DE8-D2B9043336F3}">
  <dimension ref="A1:AD84"/>
  <sheetViews>
    <sheetView topLeftCell="A19" workbookViewId="0">
      <selection activeCell="G59" sqref="G59:G60"/>
    </sheetView>
  </sheetViews>
  <sheetFormatPr baseColWidth="10" defaultColWidth="11.44140625" defaultRowHeight="14.4" x14ac:dyDescent="0.3"/>
  <cols>
    <col min="3" max="3" width="24.33203125" customWidth="1"/>
    <col min="5" max="5" width="24.6640625" customWidth="1"/>
    <col min="6" max="6" width="12.88671875" customWidth="1"/>
    <col min="7" max="7" width="16.5546875" customWidth="1"/>
  </cols>
  <sheetData>
    <row r="1" spans="1:30" x14ac:dyDescent="0.3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</row>
    <row r="2" spans="1:30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</row>
    <row r="3" spans="1:30" x14ac:dyDescent="0.3">
      <c r="A3" s="31"/>
      <c r="B3" s="31"/>
      <c r="C3" s="31" t="s">
        <v>25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</row>
    <row r="4" spans="1:30" x14ac:dyDescent="0.3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</row>
    <row r="5" spans="1:30" x14ac:dyDescent="0.3">
      <c r="A5" s="31"/>
      <c r="B5" s="31"/>
      <c r="C5" s="31"/>
      <c r="D5" s="31"/>
      <c r="E5" s="31"/>
      <c r="F5" s="31"/>
      <c r="G5" s="41" t="s">
        <v>26</v>
      </c>
      <c r="H5" s="31"/>
      <c r="I5" s="41" t="s">
        <v>27</v>
      </c>
      <c r="J5" s="41" t="s">
        <v>28</v>
      </c>
      <c r="K5" s="41" t="s">
        <v>29</v>
      </c>
      <c r="L5" s="41" t="s">
        <v>30</v>
      </c>
      <c r="M5" s="41" t="s">
        <v>31</v>
      </c>
      <c r="N5" s="41" t="s">
        <v>32</v>
      </c>
      <c r="O5" s="41" t="s">
        <v>33</v>
      </c>
      <c r="P5" s="41" t="s">
        <v>34</v>
      </c>
      <c r="Q5" s="41" t="s">
        <v>35</v>
      </c>
      <c r="R5" s="41" t="s">
        <v>36</v>
      </c>
      <c r="S5" s="41" t="s">
        <v>37</v>
      </c>
      <c r="T5" s="41" t="s">
        <v>38</v>
      </c>
      <c r="U5" s="41" t="s">
        <v>39</v>
      </c>
      <c r="V5" s="41" t="s">
        <v>40</v>
      </c>
      <c r="W5" s="41" t="s">
        <v>41</v>
      </c>
      <c r="X5" s="41" t="s">
        <v>42</v>
      </c>
      <c r="Y5" s="41" t="s">
        <v>43</v>
      </c>
      <c r="Z5" s="41" t="s">
        <v>44</v>
      </c>
      <c r="AA5" s="31"/>
      <c r="AB5" s="31"/>
      <c r="AC5" s="31"/>
      <c r="AD5" s="31"/>
    </row>
    <row r="6" spans="1:30" ht="14.4" customHeight="1" x14ac:dyDescent="0.3">
      <c r="A6" s="31"/>
      <c r="B6" s="31"/>
      <c r="C6" s="94" t="s">
        <v>45</v>
      </c>
      <c r="D6" s="53">
        <v>1</v>
      </c>
      <c r="E6" s="37" t="s">
        <v>46</v>
      </c>
      <c r="F6" s="31"/>
      <c r="G6" s="38">
        <v>100</v>
      </c>
      <c r="H6" s="31"/>
      <c r="I6" s="34">
        <f>G6*(1+I17)</f>
        <v>112.00000000000001</v>
      </c>
      <c r="J6" s="34">
        <f>I6*(1+J17)</f>
        <v>112.89600000000002</v>
      </c>
      <c r="K6" s="34">
        <f t="shared" ref="K6:K15" si="0">J6*(1+K17)</f>
        <v>113.79916800000002</v>
      </c>
      <c r="L6" s="34">
        <f t="shared" ref="L6:L15" si="1">K6*(1+L17)</f>
        <v>114.70956134400002</v>
      </c>
      <c r="M6" s="34">
        <f t="shared" ref="M6:M15" si="2">L6*(1+M17)</f>
        <v>115.62723783475202</v>
      </c>
      <c r="N6" s="34">
        <f t="shared" ref="N6:N15" si="3">M6*(1+N17)</f>
        <v>116.55225573743004</v>
      </c>
      <c r="O6" s="34">
        <f t="shared" ref="O6:O15" si="4">N6*(1+O17)</f>
        <v>117.48467378332948</v>
      </c>
      <c r="P6" s="34">
        <f t="shared" ref="P6:P15" si="5">O6*(1+P17)</f>
        <v>118.42455117359611</v>
      </c>
      <c r="Q6" s="34">
        <f t="shared" ref="Q6:Q15" si="6">P6*(1+Q17)</f>
        <v>119.37194758298489</v>
      </c>
      <c r="R6" s="34">
        <f t="shared" ref="R6:R15" si="7">Q6*(1+R17)</f>
        <v>120.32692316364877</v>
      </c>
      <c r="S6" s="34">
        <f t="shared" ref="S6:S15" si="8">R6*(1+S17)</f>
        <v>121.28953854895796</v>
      </c>
      <c r="T6" s="34">
        <f t="shared" ref="T6:T15" si="9">S6*(1+T17)</f>
        <v>122.25985485734962</v>
      </c>
      <c r="U6" s="34">
        <f t="shared" ref="U6:U15" si="10">T6*(1+U17)</f>
        <v>123.23793369620842</v>
      </c>
      <c r="V6" s="34">
        <f t="shared" ref="V6:V15" si="11">U6*(1+V17)</f>
        <v>124.22383716577808</v>
      </c>
      <c r="W6" s="34">
        <f t="shared" ref="W6:W15" si="12">V6*(1+W17)</f>
        <v>125.2176278631043</v>
      </c>
      <c r="X6" s="34">
        <f t="shared" ref="X6:X15" si="13">W6*(1+X17)</f>
        <v>126.21936888600914</v>
      </c>
      <c r="Y6" s="34">
        <f t="shared" ref="Y6:Y15" si="14">X6*(1+Y17)</f>
        <v>127.22912383709721</v>
      </c>
      <c r="Z6" s="34">
        <f t="shared" ref="Z6:Z15" si="15">Y6*(1+Z17)</f>
        <v>128.24695682779398</v>
      </c>
      <c r="AA6" s="31" t="s">
        <v>47</v>
      </c>
      <c r="AB6" s="31"/>
      <c r="AC6" s="31"/>
      <c r="AD6" s="31"/>
    </row>
    <row r="7" spans="1:30" x14ac:dyDescent="0.3">
      <c r="A7" s="31"/>
      <c r="B7" s="31"/>
      <c r="C7" s="95"/>
      <c r="D7" s="53">
        <v>2</v>
      </c>
      <c r="E7" s="37" t="s">
        <v>48</v>
      </c>
      <c r="F7" s="31"/>
      <c r="G7" s="38">
        <v>100</v>
      </c>
      <c r="H7" s="31"/>
      <c r="I7" s="34">
        <f t="shared" ref="I7:I15" si="16">G7*(1+I18)</f>
        <v>105</v>
      </c>
      <c r="J7" s="34">
        <f t="shared" ref="J7:J15" si="17">I7*(1+J18)</f>
        <v>106.05</v>
      </c>
      <c r="K7" s="34">
        <f t="shared" si="0"/>
        <v>107.1105</v>
      </c>
      <c r="L7" s="34">
        <f t="shared" si="1"/>
        <v>108.181605</v>
      </c>
      <c r="M7" s="34">
        <f t="shared" si="2"/>
        <v>109.26342105000001</v>
      </c>
      <c r="N7" s="34">
        <f t="shared" si="3"/>
        <v>110.3560552605</v>
      </c>
      <c r="O7" s="34">
        <f t="shared" si="4"/>
        <v>111.459615813105</v>
      </c>
      <c r="P7" s="34">
        <f t="shared" si="5"/>
        <v>112.57421197123605</v>
      </c>
      <c r="Q7" s="34">
        <f t="shared" si="6"/>
        <v>113.69995409094841</v>
      </c>
      <c r="R7" s="34">
        <f t="shared" si="7"/>
        <v>114.8369536318579</v>
      </c>
      <c r="S7" s="34">
        <f t="shared" si="8"/>
        <v>115.98532316817648</v>
      </c>
      <c r="T7" s="34">
        <f t="shared" si="9"/>
        <v>117.14517639985824</v>
      </c>
      <c r="U7" s="34">
        <f t="shared" si="10"/>
        <v>118.31662816385683</v>
      </c>
      <c r="V7" s="34">
        <f t="shared" si="11"/>
        <v>119.4997944454954</v>
      </c>
      <c r="W7" s="34">
        <f t="shared" si="12"/>
        <v>120.69479238995035</v>
      </c>
      <c r="X7" s="34">
        <f t="shared" si="13"/>
        <v>121.90174031384986</v>
      </c>
      <c r="Y7" s="34">
        <f t="shared" si="14"/>
        <v>123.12075771698835</v>
      </c>
      <c r="Z7" s="34">
        <f t="shared" si="15"/>
        <v>124.35196529415823</v>
      </c>
      <c r="AA7" s="31" t="s">
        <v>47</v>
      </c>
      <c r="AB7" s="31"/>
      <c r="AC7" s="31"/>
      <c r="AD7" s="31"/>
    </row>
    <row r="8" spans="1:30" x14ac:dyDescent="0.3">
      <c r="A8" s="31"/>
      <c r="B8" s="31"/>
      <c r="C8" s="95"/>
      <c r="D8" s="53">
        <v>3</v>
      </c>
      <c r="E8" s="37" t="s">
        <v>49</v>
      </c>
      <c r="F8" s="31"/>
      <c r="G8" s="38">
        <v>100</v>
      </c>
      <c r="H8" s="31"/>
      <c r="I8" s="34">
        <f t="shared" si="16"/>
        <v>101</v>
      </c>
      <c r="J8" s="34">
        <f t="shared" si="17"/>
        <v>101.202</v>
      </c>
      <c r="K8" s="34">
        <f t="shared" si="0"/>
        <v>101.404404</v>
      </c>
      <c r="L8" s="34">
        <f t="shared" si="1"/>
        <v>101.607212808</v>
      </c>
      <c r="M8" s="34">
        <f t="shared" si="2"/>
        <v>101.810427233616</v>
      </c>
      <c r="N8" s="34">
        <f t="shared" si="3"/>
        <v>102.01404808808323</v>
      </c>
      <c r="O8" s="34">
        <f t="shared" si="4"/>
        <v>102.21807618425939</v>
      </c>
      <c r="P8" s="34">
        <f t="shared" si="5"/>
        <v>102.4225123366279</v>
      </c>
      <c r="Q8" s="34">
        <f t="shared" si="6"/>
        <v>102.62735736130116</v>
      </c>
      <c r="R8" s="34">
        <f t="shared" si="7"/>
        <v>102.83261207602376</v>
      </c>
      <c r="S8" s="34">
        <f t="shared" si="8"/>
        <v>103.03827730017581</v>
      </c>
      <c r="T8" s="34">
        <f t="shared" si="9"/>
        <v>103.24435385477616</v>
      </c>
      <c r="U8" s="34">
        <f t="shared" si="10"/>
        <v>103.45084256248572</v>
      </c>
      <c r="V8" s="34">
        <f t="shared" si="11"/>
        <v>103.65774424761069</v>
      </c>
      <c r="W8" s="34">
        <f t="shared" si="12"/>
        <v>103.86505973610592</v>
      </c>
      <c r="X8" s="34">
        <f t="shared" si="13"/>
        <v>104.07278985557814</v>
      </c>
      <c r="Y8" s="34">
        <f t="shared" si="14"/>
        <v>104.28093543528929</v>
      </c>
      <c r="Z8" s="34">
        <f t="shared" si="15"/>
        <v>104.48949730615988</v>
      </c>
      <c r="AA8" s="31" t="s">
        <v>47</v>
      </c>
      <c r="AB8" s="31"/>
      <c r="AC8" s="31"/>
      <c r="AD8" s="31"/>
    </row>
    <row r="9" spans="1:30" x14ac:dyDescent="0.3">
      <c r="A9" s="31"/>
      <c r="B9" s="31"/>
      <c r="C9" s="95"/>
      <c r="D9" s="53">
        <v>4</v>
      </c>
      <c r="E9" s="37" t="s">
        <v>50</v>
      </c>
      <c r="F9" s="31"/>
      <c r="G9" s="38">
        <v>100</v>
      </c>
      <c r="H9" s="31"/>
      <c r="I9" s="34">
        <f t="shared" si="16"/>
        <v>101</v>
      </c>
      <c r="J9" s="34">
        <f t="shared" si="17"/>
        <v>101.202</v>
      </c>
      <c r="K9" s="34">
        <f t="shared" si="0"/>
        <v>101.404404</v>
      </c>
      <c r="L9" s="34">
        <f t="shared" si="1"/>
        <v>101.607212808</v>
      </c>
      <c r="M9" s="34">
        <f t="shared" si="2"/>
        <v>101.810427233616</v>
      </c>
      <c r="N9" s="34">
        <f t="shared" si="3"/>
        <v>102.01404808808323</v>
      </c>
      <c r="O9" s="34">
        <f t="shared" si="4"/>
        <v>102.21807618425939</v>
      </c>
      <c r="P9" s="34">
        <f t="shared" si="5"/>
        <v>102.4225123366279</v>
      </c>
      <c r="Q9" s="34">
        <f t="shared" si="6"/>
        <v>102.62735736130116</v>
      </c>
      <c r="R9" s="34">
        <f t="shared" si="7"/>
        <v>102.83261207602376</v>
      </c>
      <c r="S9" s="34">
        <f t="shared" si="8"/>
        <v>103.03827730017581</v>
      </c>
      <c r="T9" s="34">
        <f t="shared" si="9"/>
        <v>103.24435385477616</v>
      </c>
      <c r="U9" s="34">
        <f t="shared" si="10"/>
        <v>103.45084256248572</v>
      </c>
      <c r="V9" s="34">
        <f t="shared" si="11"/>
        <v>103.65774424761069</v>
      </c>
      <c r="W9" s="34">
        <f t="shared" si="12"/>
        <v>103.86505973610592</v>
      </c>
      <c r="X9" s="34">
        <f t="shared" si="13"/>
        <v>104.07278985557814</v>
      </c>
      <c r="Y9" s="34">
        <f t="shared" si="14"/>
        <v>104.28093543528929</v>
      </c>
      <c r="Z9" s="34">
        <f t="shared" si="15"/>
        <v>104.48949730615988</v>
      </c>
      <c r="AA9" s="31" t="s">
        <v>47</v>
      </c>
      <c r="AB9" s="31"/>
      <c r="AC9" s="31"/>
      <c r="AD9" s="31"/>
    </row>
    <row r="10" spans="1:30" x14ac:dyDescent="0.3">
      <c r="A10" s="31"/>
      <c r="B10" s="31"/>
      <c r="C10" s="95"/>
      <c r="D10" s="53">
        <v>5</v>
      </c>
      <c r="E10" s="37" t="s">
        <v>51</v>
      </c>
      <c r="F10" s="31"/>
      <c r="G10" s="38">
        <v>100</v>
      </c>
      <c r="H10" s="31"/>
      <c r="I10" s="34">
        <f t="shared" si="16"/>
        <v>101</v>
      </c>
      <c r="J10" s="34">
        <f t="shared" si="17"/>
        <v>101.202</v>
      </c>
      <c r="K10" s="34">
        <f t="shared" si="0"/>
        <v>101.404404</v>
      </c>
      <c r="L10" s="34">
        <f t="shared" si="1"/>
        <v>101.607212808</v>
      </c>
      <c r="M10" s="34">
        <f t="shared" si="2"/>
        <v>101.810427233616</v>
      </c>
      <c r="N10" s="34">
        <f t="shared" si="3"/>
        <v>102.01404808808323</v>
      </c>
      <c r="O10" s="34">
        <f t="shared" si="4"/>
        <v>102.21807618425939</v>
      </c>
      <c r="P10" s="34">
        <f t="shared" si="5"/>
        <v>102.4225123366279</v>
      </c>
      <c r="Q10" s="34">
        <f t="shared" si="6"/>
        <v>102.62735736130116</v>
      </c>
      <c r="R10" s="34">
        <f t="shared" si="7"/>
        <v>102.83261207602376</v>
      </c>
      <c r="S10" s="34">
        <f t="shared" si="8"/>
        <v>103.03827730017581</v>
      </c>
      <c r="T10" s="34">
        <f t="shared" si="9"/>
        <v>103.24435385477616</v>
      </c>
      <c r="U10" s="34">
        <f t="shared" si="10"/>
        <v>103.45084256248572</v>
      </c>
      <c r="V10" s="34">
        <f t="shared" si="11"/>
        <v>103.65774424761069</v>
      </c>
      <c r="W10" s="34">
        <f t="shared" si="12"/>
        <v>103.86505973610592</v>
      </c>
      <c r="X10" s="34">
        <f t="shared" si="13"/>
        <v>104.07278985557814</v>
      </c>
      <c r="Y10" s="34">
        <f t="shared" si="14"/>
        <v>104.28093543528929</v>
      </c>
      <c r="Z10" s="34">
        <f t="shared" si="15"/>
        <v>104.48949730615988</v>
      </c>
      <c r="AA10" s="31" t="s">
        <v>47</v>
      </c>
      <c r="AB10" s="31"/>
      <c r="AC10" s="31"/>
      <c r="AD10" s="31"/>
    </row>
    <row r="11" spans="1:30" x14ac:dyDescent="0.3">
      <c r="A11" s="31"/>
      <c r="B11" s="31"/>
      <c r="C11" s="95"/>
      <c r="D11" s="53">
        <v>6</v>
      </c>
      <c r="E11" s="37" t="s">
        <v>52</v>
      </c>
      <c r="F11" s="31"/>
      <c r="G11" s="38">
        <v>100</v>
      </c>
      <c r="H11" s="31"/>
      <c r="I11" s="34">
        <f t="shared" si="16"/>
        <v>125</v>
      </c>
      <c r="J11" s="34">
        <f t="shared" si="17"/>
        <v>126.25</v>
      </c>
      <c r="K11" s="34">
        <f t="shared" si="0"/>
        <v>127.5125</v>
      </c>
      <c r="L11" s="34">
        <f t="shared" si="1"/>
        <v>128.78762499999999</v>
      </c>
      <c r="M11" s="34">
        <f t="shared" si="2"/>
        <v>130.07550125</v>
      </c>
      <c r="N11" s="34">
        <f t="shared" si="3"/>
        <v>131.37625626249999</v>
      </c>
      <c r="O11" s="34">
        <f t="shared" si="4"/>
        <v>132.69001882512498</v>
      </c>
      <c r="P11" s="34">
        <f t="shared" si="5"/>
        <v>134.01691901337622</v>
      </c>
      <c r="Q11" s="34">
        <f t="shared" si="6"/>
        <v>135.35708820350999</v>
      </c>
      <c r="R11" s="34">
        <f t="shared" si="7"/>
        <v>136.7106590855451</v>
      </c>
      <c r="S11" s="34">
        <f t="shared" si="8"/>
        <v>138.07776567640056</v>
      </c>
      <c r="T11" s="34">
        <f t="shared" si="9"/>
        <v>139.45854333316456</v>
      </c>
      <c r="U11" s="34">
        <f t="shared" si="10"/>
        <v>140.85312876649621</v>
      </c>
      <c r="V11" s="34">
        <f t="shared" si="11"/>
        <v>142.26166005416118</v>
      </c>
      <c r="W11" s="34">
        <f t="shared" si="12"/>
        <v>143.68427665470278</v>
      </c>
      <c r="X11" s="34">
        <f t="shared" si="13"/>
        <v>145.1211194212498</v>
      </c>
      <c r="Y11" s="34">
        <f t="shared" si="14"/>
        <v>146.57233061546231</v>
      </c>
      <c r="Z11" s="34">
        <f t="shared" si="15"/>
        <v>148.03805392161692</v>
      </c>
      <c r="AA11" s="31" t="s">
        <v>47</v>
      </c>
      <c r="AB11" s="31"/>
      <c r="AC11" s="31"/>
      <c r="AD11" s="31"/>
    </row>
    <row r="12" spans="1:30" x14ac:dyDescent="0.3">
      <c r="A12" s="31"/>
      <c r="B12" s="31"/>
      <c r="C12" s="95"/>
      <c r="D12" s="53">
        <v>7</v>
      </c>
      <c r="E12" s="37" t="s">
        <v>53</v>
      </c>
      <c r="F12" s="31"/>
      <c r="G12" s="38">
        <v>100</v>
      </c>
      <c r="H12" s="31"/>
      <c r="I12" s="34">
        <f t="shared" si="16"/>
        <v>112.00000000000001</v>
      </c>
      <c r="J12" s="34">
        <f t="shared" si="17"/>
        <v>112.89600000000002</v>
      </c>
      <c r="K12" s="34">
        <f t="shared" si="0"/>
        <v>113.79916800000002</v>
      </c>
      <c r="L12" s="34">
        <f t="shared" si="1"/>
        <v>114.70956134400002</v>
      </c>
      <c r="M12" s="34">
        <f t="shared" si="2"/>
        <v>115.62723783475202</v>
      </c>
      <c r="N12" s="34">
        <f t="shared" si="3"/>
        <v>116.55225573743004</v>
      </c>
      <c r="O12" s="34">
        <f t="shared" si="4"/>
        <v>117.48467378332948</v>
      </c>
      <c r="P12" s="34">
        <f t="shared" si="5"/>
        <v>118.42455117359611</v>
      </c>
      <c r="Q12" s="34">
        <f t="shared" si="6"/>
        <v>119.37194758298489</v>
      </c>
      <c r="R12" s="34">
        <f t="shared" si="7"/>
        <v>120.32692316364877</v>
      </c>
      <c r="S12" s="34">
        <f t="shared" si="8"/>
        <v>121.28953854895796</v>
      </c>
      <c r="T12" s="34">
        <f t="shared" si="9"/>
        <v>122.25985485734962</v>
      </c>
      <c r="U12" s="34">
        <f t="shared" si="10"/>
        <v>123.23793369620842</v>
      </c>
      <c r="V12" s="34">
        <f t="shared" si="11"/>
        <v>124.22383716577808</v>
      </c>
      <c r="W12" s="34">
        <f t="shared" si="12"/>
        <v>125.2176278631043</v>
      </c>
      <c r="X12" s="34">
        <f t="shared" si="13"/>
        <v>126.21936888600914</v>
      </c>
      <c r="Y12" s="34">
        <f t="shared" si="14"/>
        <v>127.22912383709721</v>
      </c>
      <c r="Z12" s="34">
        <f t="shared" si="15"/>
        <v>128.24695682779398</v>
      </c>
      <c r="AA12" s="31" t="s">
        <v>47</v>
      </c>
      <c r="AB12" s="31"/>
      <c r="AC12" s="31"/>
      <c r="AD12" s="31"/>
    </row>
    <row r="13" spans="1:30" x14ac:dyDescent="0.3">
      <c r="A13" s="31"/>
      <c r="B13" s="31"/>
      <c r="C13" s="95"/>
      <c r="D13" s="53">
        <v>8</v>
      </c>
      <c r="E13" s="37" t="s">
        <v>54</v>
      </c>
      <c r="F13" s="31"/>
      <c r="G13" s="38">
        <v>100</v>
      </c>
      <c r="H13" s="31"/>
      <c r="I13" s="34">
        <f t="shared" si="16"/>
        <v>112.00000000000001</v>
      </c>
      <c r="J13" s="34">
        <f t="shared" si="17"/>
        <v>112.89600000000002</v>
      </c>
      <c r="K13" s="34">
        <f t="shared" si="0"/>
        <v>113.79916800000002</v>
      </c>
      <c r="L13" s="34">
        <f t="shared" si="1"/>
        <v>114.70956134400002</v>
      </c>
      <c r="M13" s="34">
        <f t="shared" si="2"/>
        <v>115.62723783475202</v>
      </c>
      <c r="N13" s="34">
        <f t="shared" si="3"/>
        <v>116.55225573743004</v>
      </c>
      <c r="O13" s="34">
        <f t="shared" si="4"/>
        <v>117.48467378332948</v>
      </c>
      <c r="P13" s="34">
        <f t="shared" si="5"/>
        <v>118.42455117359611</v>
      </c>
      <c r="Q13" s="34">
        <f t="shared" si="6"/>
        <v>119.37194758298489</v>
      </c>
      <c r="R13" s="34">
        <f t="shared" si="7"/>
        <v>120.32692316364877</v>
      </c>
      <c r="S13" s="34">
        <f t="shared" si="8"/>
        <v>121.28953854895796</v>
      </c>
      <c r="T13" s="34">
        <f t="shared" si="9"/>
        <v>122.25985485734962</v>
      </c>
      <c r="U13" s="34">
        <f t="shared" si="10"/>
        <v>123.23793369620842</v>
      </c>
      <c r="V13" s="34">
        <f t="shared" si="11"/>
        <v>124.22383716577808</v>
      </c>
      <c r="W13" s="34">
        <f t="shared" si="12"/>
        <v>125.2176278631043</v>
      </c>
      <c r="X13" s="34">
        <f t="shared" si="13"/>
        <v>126.21936888600914</v>
      </c>
      <c r="Y13" s="34">
        <f t="shared" si="14"/>
        <v>127.22912383709721</v>
      </c>
      <c r="Z13" s="34">
        <f t="shared" si="15"/>
        <v>128.24695682779398</v>
      </c>
      <c r="AA13" s="31" t="s">
        <v>47</v>
      </c>
      <c r="AB13" s="31"/>
      <c r="AC13" s="31"/>
      <c r="AD13" s="31"/>
    </row>
    <row r="14" spans="1:30" x14ac:dyDescent="0.3">
      <c r="A14" s="31"/>
      <c r="B14" s="31"/>
      <c r="C14" s="95"/>
      <c r="D14" s="53">
        <v>9</v>
      </c>
      <c r="E14" s="37" t="s">
        <v>55</v>
      </c>
      <c r="F14" s="31"/>
      <c r="G14" s="38">
        <v>100</v>
      </c>
      <c r="H14" s="31"/>
      <c r="I14" s="34">
        <f t="shared" si="16"/>
        <v>100</v>
      </c>
      <c r="J14" s="34">
        <f t="shared" si="17"/>
        <v>100</v>
      </c>
      <c r="K14" s="34">
        <f t="shared" si="0"/>
        <v>100</v>
      </c>
      <c r="L14" s="34">
        <f t="shared" si="1"/>
        <v>100</v>
      </c>
      <c r="M14" s="34">
        <f t="shared" si="2"/>
        <v>100</v>
      </c>
      <c r="N14" s="34">
        <f t="shared" si="3"/>
        <v>100</v>
      </c>
      <c r="O14" s="34">
        <f t="shared" si="4"/>
        <v>100</v>
      </c>
      <c r="P14" s="34">
        <f t="shared" si="5"/>
        <v>100</v>
      </c>
      <c r="Q14" s="34">
        <f t="shared" si="6"/>
        <v>100</v>
      </c>
      <c r="R14" s="34">
        <f t="shared" si="7"/>
        <v>100</v>
      </c>
      <c r="S14" s="34">
        <f t="shared" si="8"/>
        <v>100</v>
      </c>
      <c r="T14" s="34">
        <f t="shared" si="9"/>
        <v>100</v>
      </c>
      <c r="U14" s="34">
        <f t="shared" si="10"/>
        <v>100</v>
      </c>
      <c r="V14" s="34">
        <f t="shared" si="11"/>
        <v>100</v>
      </c>
      <c r="W14" s="34">
        <f t="shared" si="12"/>
        <v>100</v>
      </c>
      <c r="X14" s="34">
        <f t="shared" si="13"/>
        <v>100</v>
      </c>
      <c r="Y14" s="34">
        <f t="shared" si="14"/>
        <v>100</v>
      </c>
      <c r="Z14" s="34">
        <f t="shared" si="15"/>
        <v>100</v>
      </c>
      <c r="AA14" s="31" t="s">
        <v>47</v>
      </c>
      <c r="AB14" s="31"/>
      <c r="AC14" s="31"/>
      <c r="AD14" s="31"/>
    </row>
    <row r="15" spans="1:30" x14ac:dyDescent="0.3">
      <c r="A15" s="31"/>
      <c r="B15" s="31"/>
      <c r="C15" s="96"/>
      <c r="D15" s="53">
        <v>10</v>
      </c>
      <c r="E15" s="37" t="s">
        <v>56</v>
      </c>
      <c r="F15" s="31"/>
      <c r="G15" s="34">
        <v>100</v>
      </c>
      <c r="H15" s="31"/>
      <c r="I15" s="34">
        <f t="shared" si="16"/>
        <v>90</v>
      </c>
      <c r="J15" s="34">
        <f t="shared" si="17"/>
        <v>85.5</v>
      </c>
      <c r="K15" s="34">
        <f t="shared" si="0"/>
        <v>81.224999999999994</v>
      </c>
      <c r="L15" s="34">
        <f t="shared" si="1"/>
        <v>77.163749999999993</v>
      </c>
      <c r="M15" s="34">
        <f t="shared" si="2"/>
        <v>73.305562499999994</v>
      </c>
      <c r="N15" s="34">
        <f t="shared" si="3"/>
        <v>73.305562499999994</v>
      </c>
      <c r="O15" s="34">
        <f t="shared" si="4"/>
        <v>73.305562499999994</v>
      </c>
      <c r="P15" s="34">
        <f t="shared" si="5"/>
        <v>73.305562499999994</v>
      </c>
      <c r="Q15" s="34">
        <f t="shared" si="6"/>
        <v>73.305562499999994</v>
      </c>
      <c r="R15" s="34">
        <f t="shared" si="7"/>
        <v>73.305562499999994</v>
      </c>
      <c r="S15" s="34">
        <f t="shared" si="8"/>
        <v>73.305562499999994</v>
      </c>
      <c r="T15" s="34">
        <f t="shared" si="9"/>
        <v>73.305562499999994</v>
      </c>
      <c r="U15" s="34">
        <f t="shared" si="10"/>
        <v>73.305562499999994</v>
      </c>
      <c r="V15" s="34">
        <f t="shared" si="11"/>
        <v>73.305562499999994</v>
      </c>
      <c r="W15" s="34">
        <f t="shared" si="12"/>
        <v>73.305562499999994</v>
      </c>
      <c r="X15" s="34">
        <f t="shared" si="13"/>
        <v>73.305562499999994</v>
      </c>
      <c r="Y15" s="34">
        <f t="shared" si="14"/>
        <v>73.305562499999994</v>
      </c>
      <c r="Z15" s="34">
        <f t="shared" si="15"/>
        <v>73.305562499999994</v>
      </c>
      <c r="AA15" s="31" t="s">
        <v>47</v>
      </c>
      <c r="AB15" s="31"/>
      <c r="AC15" s="31"/>
      <c r="AD15" s="31"/>
    </row>
    <row r="16" spans="1:30" x14ac:dyDescent="0.3">
      <c r="A16" s="31"/>
      <c r="B16" s="31"/>
      <c r="C16" s="31"/>
      <c r="D16" s="53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</row>
    <row r="17" spans="1:30" ht="14.4" customHeight="1" x14ac:dyDescent="0.3">
      <c r="A17" s="31"/>
      <c r="B17" s="31"/>
      <c r="C17" s="94" t="s">
        <v>57</v>
      </c>
      <c r="D17" s="53">
        <v>1</v>
      </c>
      <c r="E17" s="37" t="s">
        <v>46</v>
      </c>
      <c r="F17" s="31"/>
      <c r="G17" s="38"/>
      <c r="H17" s="31"/>
      <c r="I17" s="45">
        <v>0.12</v>
      </c>
      <c r="J17" s="45">
        <v>8.0000000000000002E-3</v>
      </c>
      <c r="K17" s="45">
        <f t="shared" ref="K17:K24" si="18">J17</f>
        <v>8.0000000000000002E-3</v>
      </c>
      <c r="L17" s="45">
        <f t="shared" ref="L17:L25" si="19">K17</f>
        <v>8.0000000000000002E-3</v>
      </c>
      <c r="M17" s="45">
        <f t="shared" ref="M17:M25" si="20">L17</f>
        <v>8.0000000000000002E-3</v>
      </c>
      <c r="N17" s="45">
        <f t="shared" ref="N17:N25" si="21">M17</f>
        <v>8.0000000000000002E-3</v>
      </c>
      <c r="O17" s="45">
        <f t="shared" ref="O17:O25" si="22">N17</f>
        <v>8.0000000000000002E-3</v>
      </c>
      <c r="P17" s="45">
        <f t="shared" ref="P17:P25" si="23">O17</f>
        <v>8.0000000000000002E-3</v>
      </c>
      <c r="Q17" s="45">
        <f t="shared" ref="Q17:Q25" si="24">P17</f>
        <v>8.0000000000000002E-3</v>
      </c>
      <c r="R17" s="45">
        <f t="shared" ref="R17:R25" si="25">Q17</f>
        <v>8.0000000000000002E-3</v>
      </c>
      <c r="S17" s="45">
        <f t="shared" ref="S17:S25" si="26">R17</f>
        <v>8.0000000000000002E-3</v>
      </c>
      <c r="T17" s="45">
        <f t="shared" ref="T17:T25" si="27">S17</f>
        <v>8.0000000000000002E-3</v>
      </c>
      <c r="U17" s="45">
        <f t="shared" ref="U17:U25" si="28">T17</f>
        <v>8.0000000000000002E-3</v>
      </c>
      <c r="V17" s="45">
        <f t="shared" ref="V17:V25" si="29">U17</f>
        <v>8.0000000000000002E-3</v>
      </c>
      <c r="W17" s="45">
        <f t="shared" ref="W17:W25" si="30">V17</f>
        <v>8.0000000000000002E-3</v>
      </c>
      <c r="X17" s="45">
        <f t="shared" ref="X17:X25" si="31">W17</f>
        <v>8.0000000000000002E-3</v>
      </c>
      <c r="Y17" s="45">
        <f t="shared" ref="Y17:Y25" si="32">X17</f>
        <v>8.0000000000000002E-3</v>
      </c>
      <c r="Z17" s="45">
        <f t="shared" ref="Z17:Z25" si="33">Y17</f>
        <v>8.0000000000000002E-3</v>
      </c>
      <c r="AA17" s="31" t="s">
        <v>47</v>
      </c>
      <c r="AB17" s="31"/>
      <c r="AC17" s="31"/>
      <c r="AD17" s="31"/>
    </row>
    <row r="18" spans="1:30" x14ac:dyDescent="0.3">
      <c r="A18" s="31"/>
      <c r="B18" s="31"/>
      <c r="C18" s="95"/>
      <c r="D18" s="53">
        <v>2</v>
      </c>
      <c r="E18" s="37" t="s">
        <v>48</v>
      </c>
      <c r="F18" s="31"/>
      <c r="G18" s="38"/>
      <c r="H18" s="31"/>
      <c r="I18" s="45">
        <v>0.05</v>
      </c>
      <c r="J18" s="45">
        <v>0.01</v>
      </c>
      <c r="K18" s="45">
        <f t="shared" si="18"/>
        <v>0.01</v>
      </c>
      <c r="L18" s="45">
        <f t="shared" si="19"/>
        <v>0.01</v>
      </c>
      <c r="M18" s="45">
        <f t="shared" si="20"/>
        <v>0.01</v>
      </c>
      <c r="N18" s="45">
        <f t="shared" si="21"/>
        <v>0.01</v>
      </c>
      <c r="O18" s="45">
        <f t="shared" si="22"/>
        <v>0.01</v>
      </c>
      <c r="P18" s="45">
        <f t="shared" si="23"/>
        <v>0.01</v>
      </c>
      <c r="Q18" s="45">
        <f t="shared" si="24"/>
        <v>0.01</v>
      </c>
      <c r="R18" s="45">
        <f t="shared" si="25"/>
        <v>0.01</v>
      </c>
      <c r="S18" s="45">
        <f t="shared" si="26"/>
        <v>0.01</v>
      </c>
      <c r="T18" s="45">
        <f t="shared" si="27"/>
        <v>0.01</v>
      </c>
      <c r="U18" s="45">
        <f t="shared" si="28"/>
        <v>0.01</v>
      </c>
      <c r="V18" s="45">
        <f t="shared" si="29"/>
        <v>0.01</v>
      </c>
      <c r="W18" s="45">
        <f t="shared" si="30"/>
        <v>0.01</v>
      </c>
      <c r="X18" s="45">
        <f t="shared" si="31"/>
        <v>0.01</v>
      </c>
      <c r="Y18" s="45">
        <f t="shared" si="32"/>
        <v>0.01</v>
      </c>
      <c r="Z18" s="45">
        <f t="shared" si="33"/>
        <v>0.01</v>
      </c>
      <c r="AA18" s="31" t="s">
        <v>47</v>
      </c>
      <c r="AB18" s="31"/>
      <c r="AC18" s="31"/>
      <c r="AD18" s="31"/>
    </row>
    <row r="19" spans="1:30" x14ac:dyDescent="0.3">
      <c r="A19" s="31"/>
      <c r="B19" s="31"/>
      <c r="C19" s="95"/>
      <c r="D19" s="53">
        <v>3</v>
      </c>
      <c r="E19" s="37" t="s">
        <v>49</v>
      </c>
      <c r="F19" s="31"/>
      <c r="G19" s="38"/>
      <c r="H19" s="31"/>
      <c r="I19" s="45">
        <v>0.01</v>
      </c>
      <c r="J19" s="45">
        <v>2E-3</v>
      </c>
      <c r="K19" s="45">
        <f t="shared" si="18"/>
        <v>2E-3</v>
      </c>
      <c r="L19" s="45">
        <f t="shared" si="19"/>
        <v>2E-3</v>
      </c>
      <c r="M19" s="45">
        <f t="shared" si="20"/>
        <v>2E-3</v>
      </c>
      <c r="N19" s="45">
        <f t="shared" si="21"/>
        <v>2E-3</v>
      </c>
      <c r="O19" s="45">
        <f t="shared" si="22"/>
        <v>2E-3</v>
      </c>
      <c r="P19" s="45">
        <f t="shared" si="23"/>
        <v>2E-3</v>
      </c>
      <c r="Q19" s="45">
        <f t="shared" si="24"/>
        <v>2E-3</v>
      </c>
      <c r="R19" s="45">
        <f t="shared" si="25"/>
        <v>2E-3</v>
      </c>
      <c r="S19" s="45">
        <f t="shared" si="26"/>
        <v>2E-3</v>
      </c>
      <c r="T19" s="45">
        <f t="shared" si="27"/>
        <v>2E-3</v>
      </c>
      <c r="U19" s="45">
        <f t="shared" si="28"/>
        <v>2E-3</v>
      </c>
      <c r="V19" s="45">
        <f t="shared" si="29"/>
        <v>2E-3</v>
      </c>
      <c r="W19" s="45">
        <f t="shared" si="30"/>
        <v>2E-3</v>
      </c>
      <c r="X19" s="45">
        <f t="shared" si="31"/>
        <v>2E-3</v>
      </c>
      <c r="Y19" s="45">
        <f t="shared" si="32"/>
        <v>2E-3</v>
      </c>
      <c r="Z19" s="45">
        <f t="shared" si="33"/>
        <v>2E-3</v>
      </c>
      <c r="AA19" s="31" t="s">
        <v>47</v>
      </c>
      <c r="AB19" s="31"/>
      <c r="AC19" s="31"/>
      <c r="AD19" s="31"/>
    </row>
    <row r="20" spans="1:30" x14ac:dyDescent="0.3">
      <c r="A20" s="31"/>
      <c r="B20" s="31"/>
      <c r="C20" s="95"/>
      <c r="D20" s="53">
        <v>4</v>
      </c>
      <c r="E20" s="37" t="s">
        <v>50</v>
      </c>
      <c r="F20" s="31"/>
      <c r="G20" s="38"/>
      <c r="H20" s="31"/>
      <c r="I20" s="45">
        <v>0.01</v>
      </c>
      <c r="J20" s="45">
        <v>2E-3</v>
      </c>
      <c r="K20" s="45">
        <f t="shared" si="18"/>
        <v>2E-3</v>
      </c>
      <c r="L20" s="45">
        <f t="shared" si="19"/>
        <v>2E-3</v>
      </c>
      <c r="M20" s="45">
        <f t="shared" si="20"/>
        <v>2E-3</v>
      </c>
      <c r="N20" s="45">
        <f t="shared" si="21"/>
        <v>2E-3</v>
      </c>
      <c r="O20" s="45">
        <f t="shared" si="22"/>
        <v>2E-3</v>
      </c>
      <c r="P20" s="45">
        <f t="shared" si="23"/>
        <v>2E-3</v>
      </c>
      <c r="Q20" s="45">
        <f t="shared" si="24"/>
        <v>2E-3</v>
      </c>
      <c r="R20" s="45">
        <f t="shared" si="25"/>
        <v>2E-3</v>
      </c>
      <c r="S20" s="45">
        <f t="shared" si="26"/>
        <v>2E-3</v>
      </c>
      <c r="T20" s="45">
        <f t="shared" si="27"/>
        <v>2E-3</v>
      </c>
      <c r="U20" s="45">
        <f t="shared" si="28"/>
        <v>2E-3</v>
      </c>
      <c r="V20" s="45">
        <f t="shared" si="29"/>
        <v>2E-3</v>
      </c>
      <c r="W20" s="45">
        <f t="shared" si="30"/>
        <v>2E-3</v>
      </c>
      <c r="X20" s="45">
        <f t="shared" si="31"/>
        <v>2E-3</v>
      </c>
      <c r="Y20" s="45">
        <f t="shared" si="32"/>
        <v>2E-3</v>
      </c>
      <c r="Z20" s="45">
        <f t="shared" si="33"/>
        <v>2E-3</v>
      </c>
      <c r="AA20" s="31" t="s">
        <v>47</v>
      </c>
      <c r="AB20" s="31"/>
      <c r="AC20" s="31"/>
      <c r="AD20" s="31"/>
    </row>
    <row r="21" spans="1:30" x14ac:dyDescent="0.3">
      <c r="A21" s="31"/>
      <c r="B21" s="31"/>
      <c r="C21" s="95"/>
      <c r="D21" s="53">
        <v>5</v>
      </c>
      <c r="E21" s="37" t="s">
        <v>51</v>
      </c>
      <c r="F21" s="31"/>
      <c r="G21" s="38"/>
      <c r="H21" s="31"/>
      <c r="I21" s="45">
        <v>0.01</v>
      </c>
      <c r="J21" s="45">
        <v>2E-3</v>
      </c>
      <c r="K21" s="45">
        <f t="shared" si="18"/>
        <v>2E-3</v>
      </c>
      <c r="L21" s="45">
        <f t="shared" si="19"/>
        <v>2E-3</v>
      </c>
      <c r="M21" s="45">
        <f t="shared" si="20"/>
        <v>2E-3</v>
      </c>
      <c r="N21" s="45">
        <f t="shared" si="21"/>
        <v>2E-3</v>
      </c>
      <c r="O21" s="45">
        <f t="shared" si="22"/>
        <v>2E-3</v>
      </c>
      <c r="P21" s="45">
        <f t="shared" si="23"/>
        <v>2E-3</v>
      </c>
      <c r="Q21" s="45">
        <f t="shared" si="24"/>
        <v>2E-3</v>
      </c>
      <c r="R21" s="45">
        <f t="shared" si="25"/>
        <v>2E-3</v>
      </c>
      <c r="S21" s="45">
        <f t="shared" si="26"/>
        <v>2E-3</v>
      </c>
      <c r="T21" s="45">
        <f t="shared" si="27"/>
        <v>2E-3</v>
      </c>
      <c r="U21" s="45">
        <f t="shared" si="28"/>
        <v>2E-3</v>
      </c>
      <c r="V21" s="45">
        <f t="shared" si="29"/>
        <v>2E-3</v>
      </c>
      <c r="W21" s="45">
        <f t="shared" si="30"/>
        <v>2E-3</v>
      </c>
      <c r="X21" s="45">
        <f t="shared" si="31"/>
        <v>2E-3</v>
      </c>
      <c r="Y21" s="45">
        <f t="shared" si="32"/>
        <v>2E-3</v>
      </c>
      <c r="Z21" s="45">
        <f t="shared" si="33"/>
        <v>2E-3</v>
      </c>
      <c r="AA21" s="31" t="s">
        <v>47</v>
      </c>
      <c r="AB21" s="31"/>
      <c r="AC21" s="31"/>
      <c r="AD21" s="31"/>
    </row>
    <row r="22" spans="1:30" x14ac:dyDescent="0.3">
      <c r="A22" s="31"/>
      <c r="B22" s="31"/>
      <c r="C22" s="95"/>
      <c r="D22" s="53">
        <v>6</v>
      </c>
      <c r="E22" s="37" t="s">
        <v>52</v>
      </c>
      <c r="F22" s="31"/>
      <c r="G22" s="38"/>
      <c r="H22" s="31"/>
      <c r="I22" s="45">
        <v>0.25</v>
      </c>
      <c r="J22" s="45">
        <v>0.01</v>
      </c>
      <c r="K22" s="45">
        <f t="shared" si="18"/>
        <v>0.01</v>
      </c>
      <c r="L22" s="45">
        <f t="shared" si="19"/>
        <v>0.01</v>
      </c>
      <c r="M22" s="45">
        <f t="shared" si="20"/>
        <v>0.01</v>
      </c>
      <c r="N22" s="45">
        <f t="shared" si="21"/>
        <v>0.01</v>
      </c>
      <c r="O22" s="45">
        <f t="shared" si="22"/>
        <v>0.01</v>
      </c>
      <c r="P22" s="45">
        <f t="shared" si="23"/>
        <v>0.01</v>
      </c>
      <c r="Q22" s="45">
        <f t="shared" si="24"/>
        <v>0.01</v>
      </c>
      <c r="R22" s="45">
        <f t="shared" si="25"/>
        <v>0.01</v>
      </c>
      <c r="S22" s="45">
        <f t="shared" si="26"/>
        <v>0.01</v>
      </c>
      <c r="T22" s="45">
        <f t="shared" si="27"/>
        <v>0.01</v>
      </c>
      <c r="U22" s="45">
        <f t="shared" si="28"/>
        <v>0.01</v>
      </c>
      <c r="V22" s="45">
        <f t="shared" si="29"/>
        <v>0.01</v>
      </c>
      <c r="W22" s="45">
        <f t="shared" si="30"/>
        <v>0.01</v>
      </c>
      <c r="X22" s="45">
        <f t="shared" si="31"/>
        <v>0.01</v>
      </c>
      <c r="Y22" s="45">
        <f t="shared" si="32"/>
        <v>0.01</v>
      </c>
      <c r="Z22" s="45">
        <f t="shared" si="33"/>
        <v>0.01</v>
      </c>
      <c r="AA22" s="31" t="s">
        <v>47</v>
      </c>
      <c r="AB22" s="31"/>
      <c r="AC22" s="31"/>
      <c r="AD22" s="31"/>
    </row>
    <row r="23" spans="1:30" x14ac:dyDescent="0.3">
      <c r="A23" s="31"/>
      <c r="B23" s="31"/>
      <c r="C23" s="95"/>
      <c r="D23" s="53">
        <v>7</v>
      </c>
      <c r="E23" s="37" t="s">
        <v>53</v>
      </c>
      <c r="F23" s="31"/>
      <c r="G23" s="38"/>
      <c r="H23" s="31"/>
      <c r="I23" s="45">
        <v>0.12</v>
      </c>
      <c r="J23" s="45">
        <v>8.0000000000000002E-3</v>
      </c>
      <c r="K23" s="45">
        <f t="shared" si="18"/>
        <v>8.0000000000000002E-3</v>
      </c>
      <c r="L23" s="45">
        <f t="shared" si="19"/>
        <v>8.0000000000000002E-3</v>
      </c>
      <c r="M23" s="45">
        <f t="shared" si="20"/>
        <v>8.0000000000000002E-3</v>
      </c>
      <c r="N23" s="45">
        <f t="shared" si="21"/>
        <v>8.0000000000000002E-3</v>
      </c>
      <c r="O23" s="45">
        <f t="shared" si="22"/>
        <v>8.0000000000000002E-3</v>
      </c>
      <c r="P23" s="45">
        <f t="shared" si="23"/>
        <v>8.0000000000000002E-3</v>
      </c>
      <c r="Q23" s="45">
        <f t="shared" si="24"/>
        <v>8.0000000000000002E-3</v>
      </c>
      <c r="R23" s="45">
        <f t="shared" si="25"/>
        <v>8.0000000000000002E-3</v>
      </c>
      <c r="S23" s="45">
        <f t="shared" si="26"/>
        <v>8.0000000000000002E-3</v>
      </c>
      <c r="T23" s="45">
        <f t="shared" si="27"/>
        <v>8.0000000000000002E-3</v>
      </c>
      <c r="U23" s="45">
        <f t="shared" si="28"/>
        <v>8.0000000000000002E-3</v>
      </c>
      <c r="V23" s="45">
        <f t="shared" si="29"/>
        <v>8.0000000000000002E-3</v>
      </c>
      <c r="W23" s="45">
        <f t="shared" si="30"/>
        <v>8.0000000000000002E-3</v>
      </c>
      <c r="X23" s="45">
        <f t="shared" si="31"/>
        <v>8.0000000000000002E-3</v>
      </c>
      <c r="Y23" s="45">
        <f t="shared" si="32"/>
        <v>8.0000000000000002E-3</v>
      </c>
      <c r="Z23" s="45">
        <f t="shared" si="33"/>
        <v>8.0000000000000002E-3</v>
      </c>
      <c r="AA23" s="31" t="s">
        <v>47</v>
      </c>
      <c r="AB23" s="31"/>
      <c r="AC23" s="31"/>
      <c r="AD23" s="31"/>
    </row>
    <row r="24" spans="1:30" x14ac:dyDescent="0.3">
      <c r="A24" s="31"/>
      <c r="B24" s="31"/>
      <c r="C24" s="95"/>
      <c r="D24" s="53">
        <v>8</v>
      </c>
      <c r="E24" s="37" t="s">
        <v>54</v>
      </c>
      <c r="F24" s="31"/>
      <c r="G24" s="38"/>
      <c r="H24" s="31"/>
      <c r="I24" s="45">
        <v>0.12</v>
      </c>
      <c r="J24" s="45">
        <v>8.0000000000000002E-3</v>
      </c>
      <c r="K24" s="45">
        <f t="shared" si="18"/>
        <v>8.0000000000000002E-3</v>
      </c>
      <c r="L24" s="45">
        <f t="shared" si="19"/>
        <v>8.0000000000000002E-3</v>
      </c>
      <c r="M24" s="45">
        <f t="shared" si="20"/>
        <v>8.0000000000000002E-3</v>
      </c>
      <c r="N24" s="45">
        <f t="shared" si="21"/>
        <v>8.0000000000000002E-3</v>
      </c>
      <c r="O24" s="45">
        <f t="shared" si="22"/>
        <v>8.0000000000000002E-3</v>
      </c>
      <c r="P24" s="45">
        <f t="shared" si="23"/>
        <v>8.0000000000000002E-3</v>
      </c>
      <c r="Q24" s="45">
        <f t="shared" si="24"/>
        <v>8.0000000000000002E-3</v>
      </c>
      <c r="R24" s="45">
        <f t="shared" si="25"/>
        <v>8.0000000000000002E-3</v>
      </c>
      <c r="S24" s="45">
        <f t="shared" si="26"/>
        <v>8.0000000000000002E-3</v>
      </c>
      <c r="T24" s="45">
        <f t="shared" si="27"/>
        <v>8.0000000000000002E-3</v>
      </c>
      <c r="U24" s="45">
        <f t="shared" si="28"/>
        <v>8.0000000000000002E-3</v>
      </c>
      <c r="V24" s="45">
        <f t="shared" si="29"/>
        <v>8.0000000000000002E-3</v>
      </c>
      <c r="W24" s="45">
        <f t="shared" si="30"/>
        <v>8.0000000000000002E-3</v>
      </c>
      <c r="X24" s="45">
        <f t="shared" si="31"/>
        <v>8.0000000000000002E-3</v>
      </c>
      <c r="Y24" s="45">
        <f t="shared" si="32"/>
        <v>8.0000000000000002E-3</v>
      </c>
      <c r="Z24" s="45">
        <f t="shared" si="33"/>
        <v>8.0000000000000002E-3</v>
      </c>
      <c r="AA24" s="31" t="s">
        <v>47</v>
      </c>
      <c r="AB24" s="31"/>
      <c r="AC24" s="31"/>
      <c r="AD24" s="31"/>
    </row>
    <row r="25" spans="1:30" x14ac:dyDescent="0.3">
      <c r="A25" s="31"/>
      <c r="B25" s="31"/>
      <c r="C25" s="95"/>
      <c r="D25" s="53">
        <v>9</v>
      </c>
      <c r="E25" s="37" t="s">
        <v>55</v>
      </c>
      <c r="F25" s="31"/>
      <c r="G25" s="38"/>
      <c r="H25" s="31"/>
      <c r="I25" s="45">
        <v>0</v>
      </c>
      <c r="J25" s="45">
        <v>0</v>
      </c>
      <c r="K25" s="45">
        <f>J25</f>
        <v>0</v>
      </c>
      <c r="L25" s="45">
        <f t="shared" si="19"/>
        <v>0</v>
      </c>
      <c r="M25" s="45">
        <f t="shared" si="20"/>
        <v>0</v>
      </c>
      <c r="N25" s="45">
        <f t="shared" si="21"/>
        <v>0</v>
      </c>
      <c r="O25" s="45">
        <f t="shared" si="22"/>
        <v>0</v>
      </c>
      <c r="P25" s="45">
        <f t="shared" si="23"/>
        <v>0</v>
      </c>
      <c r="Q25" s="45">
        <f t="shared" si="24"/>
        <v>0</v>
      </c>
      <c r="R25" s="45">
        <f t="shared" si="25"/>
        <v>0</v>
      </c>
      <c r="S25" s="45">
        <f t="shared" si="26"/>
        <v>0</v>
      </c>
      <c r="T25" s="45">
        <f t="shared" si="27"/>
        <v>0</v>
      </c>
      <c r="U25" s="45">
        <f t="shared" si="28"/>
        <v>0</v>
      </c>
      <c r="V25" s="45">
        <f t="shared" si="29"/>
        <v>0</v>
      </c>
      <c r="W25" s="45">
        <f t="shared" si="30"/>
        <v>0</v>
      </c>
      <c r="X25" s="45">
        <f t="shared" si="31"/>
        <v>0</v>
      </c>
      <c r="Y25" s="45">
        <f t="shared" si="32"/>
        <v>0</v>
      </c>
      <c r="Z25" s="45">
        <f t="shared" si="33"/>
        <v>0</v>
      </c>
      <c r="AA25" s="31" t="s">
        <v>47</v>
      </c>
      <c r="AB25" s="31"/>
      <c r="AC25" s="31"/>
      <c r="AD25" s="31"/>
    </row>
    <row r="26" spans="1:30" x14ac:dyDescent="0.3">
      <c r="A26" s="31"/>
      <c r="B26" s="31"/>
      <c r="C26" s="96"/>
      <c r="D26" s="53">
        <v>10</v>
      </c>
      <c r="E26" s="37" t="s">
        <v>56</v>
      </c>
      <c r="F26" s="31"/>
      <c r="G26" s="34"/>
      <c r="H26" s="31"/>
      <c r="I26" s="45">
        <v>-0.1</v>
      </c>
      <c r="J26" s="45">
        <v>-0.05</v>
      </c>
      <c r="K26" s="45">
        <v>-0.05</v>
      </c>
      <c r="L26" s="45">
        <v>-0.05</v>
      </c>
      <c r="M26" s="45">
        <v>-0.05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31" t="s">
        <v>47</v>
      </c>
      <c r="AB26" s="31"/>
      <c r="AC26" s="31"/>
      <c r="AD26" s="31"/>
    </row>
    <row r="27" spans="1:30" x14ac:dyDescent="0.3">
      <c r="A27" s="31"/>
      <c r="B27" s="31"/>
      <c r="C27" s="31"/>
      <c r="D27" s="53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4.4" customHeight="1" x14ac:dyDescent="0.3">
      <c r="A28" s="31"/>
      <c r="B28" s="31"/>
      <c r="C28" s="94" t="s">
        <v>58</v>
      </c>
      <c r="D28" s="53">
        <v>1</v>
      </c>
      <c r="E28" s="37" t="s">
        <v>46</v>
      </c>
      <c r="F28" s="31"/>
      <c r="G28" s="38"/>
      <c r="H28" s="31"/>
      <c r="I28" s="44">
        <f>I6/$G6-1</f>
        <v>0.12000000000000011</v>
      </c>
      <c r="J28" s="44">
        <f>J6/$G6-1</f>
        <v>0.12896000000000019</v>
      </c>
      <c r="K28" s="44">
        <f t="shared" ref="K28:Z28" si="34">K6/$G6-1</f>
        <v>0.13799168000000028</v>
      </c>
      <c r="L28" s="44">
        <f t="shared" si="34"/>
        <v>0.14709561344000033</v>
      </c>
      <c r="M28" s="44">
        <f t="shared" si="34"/>
        <v>0.15627237834752017</v>
      </c>
      <c r="N28" s="44">
        <f t="shared" si="34"/>
        <v>0.16552255737430044</v>
      </c>
      <c r="O28" s="44">
        <f t="shared" si="34"/>
        <v>0.17484673783329474</v>
      </c>
      <c r="P28" s="44">
        <f t="shared" si="34"/>
        <v>0.18424551173596115</v>
      </c>
      <c r="Q28" s="44">
        <f t="shared" si="34"/>
        <v>0.19371947582984883</v>
      </c>
      <c r="R28" s="44">
        <f t="shared" si="34"/>
        <v>0.20326923163648769</v>
      </c>
      <c r="S28" s="44">
        <f t="shared" si="34"/>
        <v>0.21289538548957965</v>
      </c>
      <c r="T28" s="44">
        <f t="shared" si="34"/>
        <v>0.22259854857349626</v>
      </c>
      <c r="U28" s="44">
        <f t="shared" si="34"/>
        <v>0.23237933696208413</v>
      </c>
      <c r="V28" s="44">
        <f t="shared" si="34"/>
        <v>0.24223837165778073</v>
      </c>
      <c r="W28" s="44">
        <f t="shared" si="34"/>
        <v>0.25217627863104308</v>
      </c>
      <c r="X28" s="44">
        <f t="shared" si="34"/>
        <v>0.26219368886009131</v>
      </c>
      <c r="Y28" s="44">
        <f t="shared" si="34"/>
        <v>0.27229123837097213</v>
      </c>
      <c r="Z28" s="44">
        <f t="shared" si="34"/>
        <v>0.2824695682779399</v>
      </c>
      <c r="AA28" s="31" t="s">
        <v>47</v>
      </c>
      <c r="AB28" s="31"/>
      <c r="AC28" s="31"/>
      <c r="AD28" s="31"/>
    </row>
    <row r="29" spans="1:30" x14ac:dyDescent="0.3">
      <c r="A29" s="31"/>
      <c r="B29" s="31"/>
      <c r="C29" s="95"/>
      <c r="D29" s="53">
        <v>2</v>
      </c>
      <c r="E29" s="37" t="s">
        <v>48</v>
      </c>
      <c r="F29" s="31"/>
      <c r="G29" s="38"/>
      <c r="H29" s="31"/>
      <c r="I29" s="44">
        <f>I7/$G7-1</f>
        <v>5.0000000000000044E-2</v>
      </c>
      <c r="J29" s="44">
        <f t="shared" ref="J29:Z37" si="35">J7/$G7-1</f>
        <v>6.0499999999999998E-2</v>
      </c>
      <c r="K29" s="44">
        <f t="shared" si="35"/>
        <v>7.1104999999999974E-2</v>
      </c>
      <c r="L29" s="44">
        <f t="shared" si="35"/>
        <v>8.1816050000000029E-2</v>
      </c>
      <c r="M29" s="44">
        <f t="shared" si="35"/>
        <v>9.263421049999998E-2</v>
      </c>
      <c r="N29" s="44">
        <f t="shared" si="35"/>
        <v>0.10356055260500008</v>
      </c>
      <c r="O29" s="44">
        <f t="shared" si="35"/>
        <v>0.11459615813104995</v>
      </c>
      <c r="P29" s="44">
        <f t="shared" si="35"/>
        <v>0.12574211971236049</v>
      </c>
      <c r="Q29" s="44">
        <f t="shared" si="35"/>
        <v>0.13699954090948419</v>
      </c>
      <c r="R29" s="44">
        <f t="shared" si="35"/>
        <v>0.14836953631857885</v>
      </c>
      <c r="S29" s="44">
        <f t="shared" si="35"/>
        <v>0.15985323168176468</v>
      </c>
      <c r="T29" s="44">
        <f t="shared" si="35"/>
        <v>0.17145176399858242</v>
      </c>
      <c r="U29" s="44">
        <f t="shared" si="35"/>
        <v>0.18316628163856841</v>
      </c>
      <c r="V29" s="44">
        <f t="shared" si="35"/>
        <v>0.19499794445495389</v>
      </c>
      <c r="W29" s="44">
        <f t="shared" si="35"/>
        <v>0.20694792389950356</v>
      </c>
      <c r="X29" s="44">
        <f t="shared" si="35"/>
        <v>0.2190174031384986</v>
      </c>
      <c r="Y29" s="44">
        <f t="shared" si="35"/>
        <v>0.2312075771698836</v>
      </c>
      <c r="Z29" s="44">
        <f t="shared" si="35"/>
        <v>0.2435196529415824</v>
      </c>
      <c r="AA29" s="31" t="s">
        <v>47</v>
      </c>
      <c r="AB29" s="31"/>
      <c r="AC29" s="31"/>
      <c r="AD29" s="31"/>
    </row>
    <row r="30" spans="1:30" x14ac:dyDescent="0.3">
      <c r="A30" s="31"/>
      <c r="B30" s="31"/>
      <c r="C30" s="95"/>
      <c r="D30" s="53">
        <v>3</v>
      </c>
      <c r="E30" s="37" t="s">
        <v>49</v>
      </c>
      <c r="F30" s="31"/>
      <c r="G30" s="38"/>
      <c r="H30" s="31"/>
      <c r="I30" s="44">
        <f t="shared" ref="I30:X37" si="36">I8/$G8-1</f>
        <v>1.0000000000000009E-2</v>
      </c>
      <c r="J30" s="44">
        <f t="shared" si="36"/>
        <v>1.201999999999992E-2</v>
      </c>
      <c r="K30" s="44">
        <f t="shared" si="36"/>
        <v>1.4044039999999924E-2</v>
      </c>
      <c r="L30" s="44">
        <f t="shared" si="36"/>
        <v>1.6072128080000025E-2</v>
      </c>
      <c r="M30" s="44">
        <f t="shared" si="36"/>
        <v>1.8104272336159966E-2</v>
      </c>
      <c r="N30" s="44">
        <f t="shared" si="36"/>
        <v>2.0140480880832312E-2</v>
      </c>
      <c r="O30" s="44">
        <f t="shared" si="36"/>
        <v>2.2180761842593988E-2</v>
      </c>
      <c r="P30" s="44">
        <f t="shared" si="36"/>
        <v>2.4225123366279133E-2</v>
      </c>
      <c r="Q30" s="44">
        <f t="shared" si="36"/>
        <v>2.6273573613011747E-2</v>
      </c>
      <c r="R30" s="44">
        <f t="shared" si="36"/>
        <v>2.8326120760237661E-2</v>
      </c>
      <c r="S30" s="44">
        <f t="shared" si="36"/>
        <v>3.0382773001758068E-2</v>
      </c>
      <c r="T30" s="44">
        <f t="shared" si="36"/>
        <v>3.2443538547761719E-2</v>
      </c>
      <c r="U30" s="44">
        <f t="shared" si="36"/>
        <v>3.450842562485712E-2</v>
      </c>
      <c r="V30" s="44">
        <f t="shared" si="36"/>
        <v>3.6577442476106947E-2</v>
      </c>
      <c r="W30" s="44">
        <f t="shared" si="36"/>
        <v>3.8650597361059136E-2</v>
      </c>
      <c r="X30" s="44">
        <f t="shared" si="36"/>
        <v>4.0727898555781294E-2</v>
      </c>
      <c r="Y30" s="44">
        <f t="shared" si="35"/>
        <v>4.2809354352892903E-2</v>
      </c>
      <c r="Z30" s="44">
        <f t="shared" si="35"/>
        <v>4.4894973061598842E-2</v>
      </c>
      <c r="AA30" s="31" t="s">
        <v>47</v>
      </c>
      <c r="AB30" s="31"/>
      <c r="AC30" s="31"/>
      <c r="AD30" s="31"/>
    </row>
    <row r="31" spans="1:30" x14ac:dyDescent="0.3">
      <c r="A31" s="31"/>
      <c r="B31" s="31"/>
      <c r="C31" s="95"/>
      <c r="D31" s="53">
        <v>4</v>
      </c>
      <c r="E31" s="37" t="s">
        <v>50</v>
      </c>
      <c r="F31" s="31"/>
      <c r="G31" s="38"/>
      <c r="H31" s="31"/>
      <c r="I31" s="44">
        <f t="shared" si="36"/>
        <v>1.0000000000000009E-2</v>
      </c>
      <c r="J31" s="44">
        <f t="shared" si="35"/>
        <v>1.201999999999992E-2</v>
      </c>
      <c r="K31" s="44">
        <f t="shared" si="35"/>
        <v>1.4044039999999924E-2</v>
      </c>
      <c r="L31" s="44">
        <f t="shared" si="35"/>
        <v>1.6072128080000025E-2</v>
      </c>
      <c r="M31" s="44">
        <f t="shared" si="35"/>
        <v>1.8104272336159966E-2</v>
      </c>
      <c r="N31" s="44">
        <f t="shared" si="35"/>
        <v>2.0140480880832312E-2</v>
      </c>
      <c r="O31" s="44">
        <f t="shared" si="35"/>
        <v>2.2180761842593988E-2</v>
      </c>
      <c r="P31" s="44">
        <f t="shared" si="35"/>
        <v>2.4225123366279133E-2</v>
      </c>
      <c r="Q31" s="44">
        <f t="shared" si="35"/>
        <v>2.6273573613011747E-2</v>
      </c>
      <c r="R31" s="44">
        <f t="shared" si="35"/>
        <v>2.8326120760237661E-2</v>
      </c>
      <c r="S31" s="44">
        <f t="shared" si="35"/>
        <v>3.0382773001758068E-2</v>
      </c>
      <c r="T31" s="44">
        <f t="shared" si="35"/>
        <v>3.2443538547761719E-2</v>
      </c>
      <c r="U31" s="44">
        <f t="shared" si="35"/>
        <v>3.450842562485712E-2</v>
      </c>
      <c r="V31" s="44">
        <f t="shared" si="35"/>
        <v>3.6577442476106947E-2</v>
      </c>
      <c r="W31" s="44">
        <f t="shared" si="35"/>
        <v>3.8650597361059136E-2</v>
      </c>
      <c r="X31" s="44">
        <f t="shared" si="35"/>
        <v>4.0727898555781294E-2</v>
      </c>
      <c r="Y31" s="44">
        <f t="shared" si="35"/>
        <v>4.2809354352892903E-2</v>
      </c>
      <c r="Z31" s="44">
        <f t="shared" si="35"/>
        <v>4.4894973061598842E-2</v>
      </c>
      <c r="AA31" s="31" t="s">
        <v>47</v>
      </c>
      <c r="AB31" s="31"/>
      <c r="AC31" s="31"/>
      <c r="AD31" s="31"/>
    </row>
    <row r="32" spans="1:30" x14ac:dyDescent="0.3">
      <c r="A32" s="31"/>
      <c r="B32" s="31"/>
      <c r="C32" s="95"/>
      <c r="D32" s="53">
        <v>5</v>
      </c>
      <c r="E32" s="37" t="s">
        <v>51</v>
      </c>
      <c r="F32" s="31"/>
      <c r="G32" s="38"/>
      <c r="H32" s="31"/>
      <c r="I32" s="44">
        <f t="shared" si="36"/>
        <v>1.0000000000000009E-2</v>
      </c>
      <c r="J32" s="44">
        <f t="shared" si="35"/>
        <v>1.201999999999992E-2</v>
      </c>
      <c r="K32" s="44">
        <f t="shared" si="35"/>
        <v>1.4044039999999924E-2</v>
      </c>
      <c r="L32" s="44">
        <f t="shared" si="35"/>
        <v>1.6072128080000025E-2</v>
      </c>
      <c r="M32" s="44">
        <f t="shared" si="35"/>
        <v>1.8104272336159966E-2</v>
      </c>
      <c r="N32" s="44">
        <f t="shared" si="35"/>
        <v>2.0140480880832312E-2</v>
      </c>
      <c r="O32" s="44">
        <f t="shared" si="35"/>
        <v>2.2180761842593988E-2</v>
      </c>
      <c r="P32" s="44">
        <f t="shared" si="35"/>
        <v>2.4225123366279133E-2</v>
      </c>
      <c r="Q32" s="44">
        <f t="shared" si="35"/>
        <v>2.6273573613011747E-2</v>
      </c>
      <c r="R32" s="44">
        <f t="shared" si="35"/>
        <v>2.8326120760237661E-2</v>
      </c>
      <c r="S32" s="44">
        <f t="shared" si="35"/>
        <v>3.0382773001758068E-2</v>
      </c>
      <c r="T32" s="44">
        <f t="shared" si="35"/>
        <v>3.2443538547761719E-2</v>
      </c>
      <c r="U32" s="44">
        <f t="shared" si="35"/>
        <v>3.450842562485712E-2</v>
      </c>
      <c r="V32" s="44">
        <f t="shared" si="35"/>
        <v>3.6577442476106947E-2</v>
      </c>
      <c r="W32" s="44">
        <f t="shared" si="35"/>
        <v>3.8650597361059136E-2</v>
      </c>
      <c r="X32" s="44">
        <f t="shared" si="35"/>
        <v>4.0727898555781294E-2</v>
      </c>
      <c r="Y32" s="44">
        <f t="shared" si="35"/>
        <v>4.2809354352892903E-2</v>
      </c>
      <c r="Z32" s="44">
        <f t="shared" si="35"/>
        <v>4.4894973061598842E-2</v>
      </c>
      <c r="AA32" s="31" t="s">
        <v>47</v>
      </c>
      <c r="AB32" s="31"/>
      <c r="AC32" s="31"/>
      <c r="AD32" s="31"/>
    </row>
    <row r="33" spans="1:30" x14ac:dyDescent="0.3">
      <c r="A33" s="31"/>
      <c r="B33" s="31"/>
      <c r="C33" s="95"/>
      <c r="D33" s="53">
        <v>6</v>
      </c>
      <c r="E33" s="37" t="s">
        <v>52</v>
      </c>
      <c r="F33" s="31"/>
      <c r="G33" s="38"/>
      <c r="H33" s="31"/>
      <c r="I33" s="44">
        <f t="shared" si="36"/>
        <v>0.25</v>
      </c>
      <c r="J33" s="44">
        <f t="shared" si="35"/>
        <v>0.26249999999999996</v>
      </c>
      <c r="K33" s="44">
        <f t="shared" si="35"/>
        <v>0.27512500000000006</v>
      </c>
      <c r="L33" s="44">
        <f t="shared" si="35"/>
        <v>0.28787624999999983</v>
      </c>
      <c r="M33" s="44">
        <f t="shared" si="35"/>
        <v>0.30075501250000003</v>
      </c>
      <c r="N33" s="44">
        <f t="shared" si="35"/>
        <v>0.31376256262500002</v>
      </c>
      <c r="O33" s="44">
        <f t="shared" si="35"/>
        <v>0.32690018825124989</v>
      </c>
      <c r="P33" s="44">
        <f t="shared" si="35"/>
        <v>0.34016919013376223</v>
      </c>
      <c r="Q33" s="44">
        <f t="shared" si="35"/>
        <v>0.35357088203509979</v>
      </c>
      <c r="R33" s="44">
        <f t="shared" si="35"/>
        <v>0.36710659085545094</v>
      </c>
      <c r="S33" s="44">
        <f t="shared" si="35"/>
        <v>0.38077765676400555</v>
      </c>
      <c r="T33" s="44">
        <f t="shared" si="35"/>
        <v>0.39458543333164564</v>
      </c>
      <c r="U33" s="44">
        <f t="shared" si="35"/>
        <v>0.40853128766496205</v>
      </c>
      <c r="V33" s="44">
        <f t="shared" si="35"/>
        <v>0.42261660054161188</v>
      </c>
      <c r="W33" s="44">
        <f t="shared" si="35"/>
        <v>0.43684276654702781</v>
      </c>
      <c r="X33" s="44">
        <f t="shared" si="35"/>
        <v>0.45121119421249811</v>
      </c>
      <c r="Y33" s="44">
        <f t="shared" si="35"/>
        <v>0.4657233061546231</v>
      </c>
      <c r="Z33" s="44">
        <f t="shared" si="35"/>
        <v>0.4803805392161693</v>
      </c>
      <c r="AA33" s="31" t="s">
        <v>47</v>
      </c>
      <c r="AB33" s="31"/>
      <c r="AC33" s="31"/>
      <c r="AD33" s="31"/>
    </row>
    <row r="34" spans="1:30" x14ac:dyDescent="0.3">
      <c r="A34" s="31"/>
      <c r="B34" s="31"/>
      <c r="C34" s="95"/>
      <c r="D34" s="53">
        <v>7</v>
      </c>
      <c r="E34" s="37" t="s">
        <v>53</v>
      </c>
      <c r="F34" s="31"/>
      <c r="G34" s="38"/>
      <c r="H34" s="31"/>
      <c r="I34" s="44">
        <f t="shared" si="36"/>
        <v>0.12000000000000011</v>
      </c>
      <c r="J34" s="44">
        <f t="shared" si="35"/>
        <v>0.12896000000000019</v>
      </c>
      <c r="K34" s="44">
        <f t="shared" si="35"/>
        <v>0.13799168000000028</v>
      </c>
      <c r="L34" s="44">
        <f t="shared" si="35"/>
        <v>0.14709561344000033</v>
      </c>
      <c r="M34" s="44">
        <f t="shared" si="35"/>
        <v>0.15627237834752017</v>
      </c>
      <c r="N34" s="44">
        <f t="shared" si="35"/>
        <v>0.16552255737430044</v>
      </c>
      <c r="O34" s="44">
        <f t="shared" si="35"/>
        <v>0.17484673783329474</v>
      </c>
      <c r="P34" s="44">
        <f t="shared" si="35"/>
        <v>0.18424551173596115</v>
      </c>
      <c r="Q34" s="44">
        <f t="shared" si="35"/>
        <v>0.19371947582984883</v>
      </c>
      <c r="R34" s="44">
        <f t="shared" si="35"/>
        <v>0.20326923163648769</v>
      </c>
      <c r="S34" s="44">
        <f t="shared" si="35"/>
        <v>0.21289538548957965</v>
      </c>
      <c r="T34" s="44">
        <f t="shared" si="35"/>
        <v>0.22259854857349626</v>
      </c>
      <c r="U34" s="44">
        <f t="shared" si="35"/>
        <v>0.23237933696208413</v>
      </c>
      <c r="V34" s="44">
        <f t="shared" si="35"/>
        <v>0.24223837165778073</v>
      </c>
      <c r="W34" s="44">
        <f t="shared" si="35"/>
        <v>0.25217627863104308</v>
      </c>
      <c r="X34" s="44">
        <f t="shared" si="35"/>
        <v>0.26219368886009131</v>
      </c>
      <c r="Y34" s="44">
        <f t="shared" si="35"/>
        <v>0.27229123837097213</v>
      </c>
      <c r="Z34" s="44">
        <f t="shared" si="35"/>
        <v>0.2824695682779399</v>
      </c>
      <c r="AA34" s="31" t="s">
        <v>47</v>
      </c>
      <c r="AB34" s="31"/>
      <c r="AC34" s="31"/>
      <c r="AD34" s="31"/>
    </row>
    <row r="35" spans="1:30" x14ac:dyDescent="0.3">
      <c r="A35" s="31"/>
      <c r="B35" s="31"/>
      <c r="C35" s="95"/>
      <c r="D35" s="53">
        <v>8</v>
      </c>
      <c r="E35" s="37" t="s">
        <v>54</v>
      </c>
      <c r="F35" s="31"/>
      <c r="G35" s="38"/>
      <c r="H35" s="31"/>
      <c r="I35" s="44">
        <f t="shared" si="36"/>
        <v>0.12000000000000011</v>
      </c>
      <c r="J35" s="44">
        <f t="shared" si="35"/>
        <v>0.12896000000000019</v>
      </c>
      <c r="K35" s="44">
        <f t="shared" si="35"/>
        <v>0.13799168000000028</v>
      </c>
      <c r="L35" s="44">
        <f t="shared" si="35"/>
        <v>0.14709561344000033</v>
      </c>
      <c r="M35" s="44">
        <f t="shared" si="35"/>
        <v>0.15627237834752017</v>
      </c>
      <c r="N35" s="44">
        <f t="shared" si="35"/>
        <v>0.16552255737430044</v>
      </c>
      <c r="O35" s="44">
        <f t="shared" si="35"/>
        <v>0.17484673783329474</v>
      </c>
      <c r="P35" s="44">
        <f t="shared" si="35"/>
        <v>0.18424551173596115</v>
      </c>
      <c r="Q35" s="44">
        <f t="shared" si="35"/>
        <v>0.19371947582984883</v>
      </c>
      <c r="R35" s="44">
        <f t="shared" si="35"/>
        <v>0.20326923163648769</v>
      </c>
      <c r="S35" s="44">
        <f t="shared" si="35"/>
        <v>0.21289538548957965</v>
      </c>
      <c r="T35" s="44">
        <f t="shared" si="35"/>
        <v>0.22259854857349626</v>
      </c>
      <c r="U35" s="44">
        <f t="shared" si="35"/>
        <v>0.23237933696208413</v>
      </c>
      <c r="V35" s="44">
        <f t="shared" si="35"/>
        <v>0.24223837165778073</v>
      </c>
      <c r="W35" s="44">
        <f t="shared" si="35"/>
        <v>0.25217627863104308</v>
      </c>
      <c r="X35" s="44">
        <f t="shared" si="35"/>
        <v>0.26219368886009131</v>
      </c>
      <c r="Y35" s="44">
        <f t="shared" si="35"/>
        <v>0.27229123837097213</v>
      </c>
      <c r="Z35" s="44">
        <f t="shared" si="35"/>
        <v>0.2824695682779399</v>
      </c>
      <c r="AA35" s="31" t="s">
        <v>47</v>
      </c>
      <c r="AB35" s="31"/>
      <c r="AC35" s="31"/>
      <c r="AD35" s="31"/>
    </row>
    <row r="36" spans="1:30" x14ac:dyDescent="0.3">
      <c r="A36" s="31"/>
      <c r="B36" s="31"/>
      <c r="C36" s="95"/>
      <c r="D36" s="53">
        <v>9</v>
      </c>
      <c r="E36" s="37" t="s">
        <v>55</v>
      </c>
      <c r="F36" s="31"/>
      <c r="G36" s="38"/>
      <c r="H36" s="31"/>
      <c r="I36" s="44">
        <f t="shared" si="36"/>
        <v>0</v>
      </c>
      <c r="J36" s="44">
        <f t="shared" si="35"/>
        <v>0</v>
      </c>
      <c r="K36" s="44">
        <f t="shared" si="35"/>
        <v>0</v>
      </c>
      <c r="L36" s="44">
        <f t="shared" si="35"/>
        <v>0</v>
      </c>
      <c r="M36" s="44">
        <f t="shared" si="35"/>
        <v>0</v>
      </c>
      <c r="N36" s="44">
        <f t="shared" si="35"/>
        <v>0</v>
      </c>
      <c r="O36" s="44">
        <f t="shared" si="35"/>
        <v>0</v>
      </c>
      <c r="P36" s="44">
        <f t="shared" si="35"/>
        <v>0</v>
      </c>
      <c r="Q36" s="44">
        <f t="shared" si="35"/>
        <v>0</v>
      </c>
      <c r="R36" s="44">
        <f t="shared" si="35"/>
        <v>0</v>
      </c>
      <c r="S36" s="44">
        <f t="shared" si="35"/>
        <v>0</v>
      </c>
      <c r="T36" s="44">
        <f t="shared" si="35"/>
        <v>0</v>
      </c>
      <c r="U36" s="44">
        <f t="shared" si="35"/>
        <v>0</v>
      </c>
      <c r="V36" s="44">
        <f t="shared" si="35"/>
        <v>0</v>
      </c>
      <c r="W36" s="44">
        <f t="shared" si="35"/>
        <v>0</v>
      </c>
      <c r="X36" s="44">
        <f t="shared" si="35"/>
        <v>0</v>
      </c>
      <c r="Y36" s="44">
        <f t="shared" si="35"/>
        <v>0</v>
      </c>
      <c r="Z36" s="44">
        <f t="shared" si="35"/>
        <v>0</v>
      </c>
      <c r="AA36" s="31" t="s">
        <v>47</v>
      </c>
      <c r="AB36" s="31"/>
      <c r="AC36" s="31"/>
      <c r="AD36" s="31"/>
    </row>
    <row r="37" spans="1:30" x14ac:dyDescent="0.3">
      <c r="A37" s="31"/>
      <c r="B37" s="31"/>
      <c r="C37" s="96"/>
      <c r="D37" s="53">
        <v>10</v>
      </c>
      <c r="E37" s="37" t="s">
        <v>56</v>
      </c>
      <c r="F37" s="31"/>
      <c r="G37" s="34"/>
      <c r="H37" s="31"/>
      <c r="I37" s="44">
        <f t="shared" si="36"/>
        <v>-9.9999999999999978E-2</v>
      </c>
      <c r="J37" s="44">
        <f t="shared" si="35"/>
        <v>-0.14500000000000002</v>
      </c>
      <c r="K37" s="44">
        <f t="shared" si="35"/>
        <v>-0.18775000000000008</v>
      </c>
      <c r="L37" s="44">
        <f t="shared" si="35"/>
        <v>-0.22836250000000002</v>
      </c>
      <c r="M37" s="44">
        <f t="shared" si="35"/>
        <v>-0.26694437500000001</v>
      </c>
      <c r="N37" s="44">
        <f t="shared" si="35"/>
        <v>-0.26694437500000001</v>
      </c>
      <c r="O37" s="44">
        <f t="shared" si="35"/>
        <v>-0.26694437500000001</v>
      </c>
      <c r="P37" s="44">
        <f t="shared" si="35"/>
        <v>-0.26694437500000001</v>
      </c>
      <c r="Q37" s="44">
        <f t="shared" si="35"/>
        <v>-0.26694437500000001</v>
      </c>
      <c r="R37" s="44">
        <f t="shared" si="35"/>
        <v>-0.26694437500000001</v>
      </c>
      <c r="S37" s="44">
        <f t="shared" si="35"/>
        <v>-0.26694437500000001</v>
      </c>
      <c r="T37" s="44">
        <f t="shared" si="35"/>
        <v>-0.26694437500000001</v>
      </c>
      <c r="U37" s="44">
        <f t="shared" si="35"/>
        <v>-0.26694437500000001</v>
      </c>
      <c r="V37" s="44">
        <f t="shared" si="35"/>
        <v>-0.26694437500000001</v>
      </c>
      <c r="W37" s="44">
        <f t="shared" si="35"/>
        <v>-0.26694437500000001</v>
      </c>
      <c r="X37" s="44">
        <f t="shared" si="35"/>
        <v>-0.26694437500000001</v>
      </c>
      <c r="Y37" s="44">
        <f t="shared" si="35"/>
        <v>-0.26694437500000001</v>
      </c>
      <c r="Z37" s="44">
        <f t="shared" si="35"/>
        <v>-0.26694437500000001</v>
      </c>
      <c r="AA37" s="31" t="s">
        <v>47</v>
      </c>
      <c r="AB37" s="31"/>
      <c r="AC37" s="31"/>
      <c r="AD37" s="31"/>
    </row>
    <row r="38" spans="1:30" x14ac:dyDescent="0.3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x14ac:dyDescent="0.3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x14ac:dyDescent="0.3">
      <c r="A40" s="31"/>
      <c r="B40" s="31"/>
      <c r="C40" s="47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x14ac:dyDescent="0.3">
      <c r="A41" s="31"/>
      <c r="B41" s="31"/>
      <c r="C41" s="41"/>
      <c r="D41" s="31"/>
      <c r="E41" s="31"/>
      <c r="F41" s="31"/>
      <c r="G41" s="31"/>
      <c r="H41" s="31"/>
      <c r="I41" s="31"/>
      <c r="J41" s="31"/>
      <c r="K41" s="41" t="s">
        <v>59</v>
      </c>
      <c r="L41" s="31"/>
      <c r="M41" s="31"/>
      <c r="N41" s="31"/>
      <c r="O41" s="31"/>
      <c r="P41" s="53" t="s">
        <v>60</v>
      </c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</row>
    <row r="42" spans="1:30" ht="28.8" x14ac:dyDescent="0.3">
      <c r="A42" s="31"/>
      <c r="B42" s="31"/>
      <c r="C42" s="41"/>
      <c r="D42" s="31"/>
      <c r="E42" s="32" t="s">
        <v>61</v>
      </c>
      <c r="F42" s="32" t="s">
        <v>62</v>
      </c>
      <c r="G42" s="32" t="s">
        <v>63</v>
      </c>
      <c r="H42" s="31"/>
      <c r="I42" s="41" t="str">
        <f t="shared" ref="I42:Z42" si="37">I5</f>
        <v>2027k3</v>
      </c>
      <c r="J42" s="41" t="str">
        <f t="shared" si="37"/>
        <v>2027k4</v>
      </c>
      <c r="K42" s="41" t="str">
        <f t="shared" si="37"/>
        <v>2028k1</v>
      </c>
      <c r="L42" s="41" t="str">
        <f t="shared" si="37"/>
        <v>2028k2</v>
      </c>
      <c r="M42" s="41" t="str">
        <f t="shared" si="37"/>
        <v>2028k3</v>
      </c>
      <c r="N42" s="41" t="str">
        <f t="shared" si="37"/>
        <v>2028k4</v>
      </c>
      <c r="O42" s="41" t="str">
        <f t="shared" si="37"/>
        <v>2029k1</v>
      </c>
      <c r="P42" s="41" t="str">
        <f t="shared" si="37"/>
        <v>2029k2</v>
      </c>
      <c r="Q42" s="41" t="str">
        <f t="shared" si="37"/>
        <v>2029k3</v>
      </c>
      <c r="R42" s="41" t="str">
        <f t="shared" si="37"/>
        <v>2029k4</v>
      </c>
      <c r="S42" s="41" t="str">
        <f t="shared" si="37"/>
        <v>2030k1</v>
      </c>
      <c r="T42" s="41" t="str">
        <f t="shared" si="37"/>
        <v>2030k2</v>
      </c>
      <c r="U42" s="41" t="str">
        <f t="shared" si="37"/>
        <v>2030k3</v>
      </c>
      <c r="V42" s="41" t="str">
        <f t="shared" si="37"/>
        <v>2030k4</v>
      </c>
      <c r="W42" s="41" t="str">
        <f t="shared" si="37"/>
        <v>2031k1</v>
      </c>
      <c r="X42" s="41" t="str">
        <f t="shared" si="37"/>
        <v>2031k2</v>
      </c>
      <c r="Y42" s="41" t="str">
        <f t="shared" si="37"/>
        <v>2031k3</v>
      </c>
      <c r="Z42" s="41" t="str">
        <f t="shared" si="37"/>
        <v>2031k4</v>
      </c>
      <c r="AA42" s="31"/>
      <c r="AB42" s="31"/>
      <c r="AC42" s="31"/>
      <c r="AD42" s="31"/>
    </row>
    <row r="43" spans="1:30" x14ac:dyDescent="0.3">
      <c r="A43" s="31"/>
      <c r="B43" s="31"/>
      <c r="C43" s="104" t="s">
        <v>64</v>
      </c>
      <c r="D43" s="48">
        <v>1</v>
      </c>
      <c r="E43" s="37" t="s">
        <v>46</v>
      </c>
      <c r="F43" s="45">
        <v>0.28000000000000003</v>
      </c>
      <c r="G43" s="38">
        <f>F43*Total!$G$9</f>
        <v>42000000.000000007</v>
      </c>
      <c r="H43" s="31"/>
      <c r="I43" s="38"/>
      <c r="J43" s="38"/>
      <c r="K43" s="38">
        <f>$G43*(1+I28)</f>
        <v>47040000.000000015</v>
      </c>
      <c r="L43" s="38">
        <f t="shared" ref="L43:L52" si="38">$G43*(1+J28)</f>
        <v>47416320.000000015</v>
      </c>
      <c r="M43" s="38">
        <f t="shared" ref="M43:M52" si="39">$G43*(1+K28)</f>
        <v>47795650.560000017</v>
      </c>
      <c r="N43" s="38">
        <f t="shared" ref="N43:N52" si="40">$G43*(1+L28)</f>
        <v>48178015.764480025</v>
      </c>
      <c r="O43" s="38">
        <f t="shared" ref="O43:O52" si="41">$G43*(1+M28)</f>
        <v>48563439.890595853</v>
      </c>
      <c r="P43" s="38">
        <f t="shared" ref="P43:P52" si="42">$G43*(1+N28)</f>
        <v>48951947.409720629</v>
      </c>
      <c r="Q43" s="38">
        <f t="shared" ref="Q43:Q52" si="43">$G43*(1+O28)</f>
        <v>49343562.988998391</v>
      </c>
      <c r="R43" s="38">
        <f t="shared" ref="R43:R52" si="44">$G43*(1+P28)</f>
        <v>49738311.492910378</v>
      </c>
      <c r="S43" s="38">
        <f t="shared" ref="S43:S52" si="45">$G43*(1+Q28)</f>
        <v>50136217.984853663</v>
      </c>
      <c r="T43" s="38">
        <f t="shared" ref="T43:T52" si="46">$G43*(1+R28)</f>
        <v>50537307.728732489</v>
      </c>
      <c r="U43" s="38">
        <f t="shared" ref="U43:U52" si="47">$G43*(1+S28)</f>
        <v>50941606.190562353</v>
      </c>
      <c r="V43" s="38">
        <f t="shared" ref="V43:V52" si="48">$G43*(1+T28)</f>
        <v>51349139.040086851</v>
      </c>
      <c r="W43" s="38">
        <f t="shared" ref="W43:W52" si="49">$G43*(1+U28)</f>
        <v>51759932.152407542</v>
      </c>
      <c r="X43" s="38">
        <f t="shared" ref="X43:X52" si="50">$G43*(1+V28)</f>
        <v>52174011.6096268</v>
      </c>
      <c r="Y43" s="38">
        <f t="shared" ref="Y43:Y52" si="51">$G43*(1+W28)</f>
        <v>52591403.702503815</v>
      </c>
      <c r="Z43" s="38">
        <f t="shared" ref="Z43:Z52" si="52">$G43*(1+X28)</f>
        <v>53012134.932123847</v>
      </c>
      <c r="AA43" s="31"/>
      <c r="AB43" s="31"/>
      <c r="AC43" s="31"/>
      <c r="AD43" s="31"/>
    </row>
    <row r="44" spans="1:30" x14ac:dyDescent="0.3">
      <c r="A44" s="31"/>
      <c r="B44" s="31"/>
      <c r="C44" s="105"/>
      <c r="D44" s="48">
        <v>2</v>
      </c>
      <c r="E44" s="37" t="s">
        <v>48</v>
      </c>
      <c r="F44" s="45">
        <v>0.42</v>
      </c>
      <c r="G44" s="38">
        <f>F44*Total!$G$9</f>
        <v>63000000</v>
      </c>
      <c r="H44" s="31"/>
      <c r="I44" s="38"/>
      <c r="J44" s="38"/>
      <c r="K44" s="38">
        <f t="shared" ref="K44:K52" si="53">$G44*(1+I29)</f>
        <v>66150000</v>
      </c>
      <c r="L44" s="38">
        <f t="shared" si="38"/>
        <v>66811500</v>
      </c>
      <c r="M44" s="38">
        <f t="shared" si="39"/>
        <v>67479615</v>
      </c>
      <c r="N44" s="38">
        <f t="shared" si="40"/>
        <v>68154411.150000006</v>
      </c>
      <c r="O44" s="38">
        <f t="shared" si="41"/>
        <v>68835955.261500001</v>
      </c>
      <c r="P44" s="38">
        <f t="shared" si="42"/>
        <v>69524314.814115003</v>
      </c>
      <c r="Q44" s="38">
        <f t="shared" si="43"/>
        <v>70219557.962256148</v>
      </c>
      <c r="R44" s="38">
        <f t="shared" si="44"/>
        <v>70921753.541878715</v>
      </c>
      <c r="S44" s="38">
        <f t="shared" si="45"/>
        <v>71630971.077297509</v>
      </c>
      <c r="T44" s="38">
        <f t="shared" si="46"/>
        <v>72347280.78807047</v>
      </c>
      <c r="U44" s="38">
        <f t="shared" si="47"/>
        <v>73070753.59595117</v>
      </c>
      <c r="V44" s="38">
        <f t="shared" si="48"/>
        <v>73801461.131910697</v>
      </c>
      <c r="W44" s="38">
        <f t="shared" si="49"/>
        <v>74539475.743229806</v>
      </c>
      <c r="X44" s="38">
        <f t="shared" si="50"/>
        <v>75284870.500662088</v>
      </c>
      <c r="Y44" s="38">
        <f t="shared" si="51"/>
        <v>76037719.205668718</v>
      </c>
      <c r="Z44" s="38">
        <f t="shared" si="52"/>
        <v>76798096.397725418</v>
      </c>
      <c r="AA44" s="31"/>
      <c r="AB44" s="31"/>
      <c r="AC44" s="31"/>
      <c r="AD44" s="31"/>
    </row>
    <row r="45" spans="1:30" x14ac:dyDescent="0.3">
      <c r="A45" s="31"/>
      <c r="B45" s="31"/>
      <c r="C45" s="105"/>
      <c r="D45" s="48">
        <v>3</v>
      </c>
      <c r="E45" s="37" t="s">
        <v>49</v>
      </c>
      <c r="F45" s="45">
        <v>0</v>
      </c>
      <c r="G45" s="38">
        <f>F45*Total!$G$9</f>
        <v>0</v>
      </c>
      <c r="H45" s="31"/>
      <c r="I45" s="38"/>
      <c r="J45" s="38"/>
      <c r="K45" s="38">
        <f t="shared" si="53"/>
        <v>0</v>
      </c>
      <c r="L45" s="38">
        <f t="shared" si="38"/>
        <v>0</v>
      </c>
      <c r="M45" s="38">
        <f t="shared" si="39"/>
        <v>0</v>
      </c>
      <c r="N45" s="38">
        <f t="shared" si="40"/>
        <v>0</v>
      </c>
      <c r="O45" s="38">
        <f t="shared" si="41"/>
        <v>0</v>
      </c>
      <c r="P45" s="38">
        <f t="shared" si="42"/>
        <v>0</v>
      </c>
      <c r="Q45" s="38">
        <f t="shared" si="43"/>
        <v>0</v>
      </c>
      <c r="R45" s="38">
        <f t="shared" si="44"/>
        <v>0</v>
      </c>
      <c r="S45" s="38">
        <f t="shared" si="45"/>
        <v>0</v>
      </c>
      <c r="T45" s="38">
        <f t="shared" si="46"/>
        <v>0</v>
      </c>
      <c r="U45" s="38">
        <f t="shared" si="47"/>
        <v>0</v>
      </c>
      <c r="V45" s="38">
        <f t="shared" si="48"/>
        <v>0</v>
      </c>
      <c r="W45" s="38">
        <f t="shared" si="49"/>
        <v>0</v>
      </c>
      <c r="X45" s="38">
        <f t="shared" si="50"/>
        <v>0</v>
      </c>
      <c r="Y45" s="38">
        <f t="shared" si="51"/>
        <v>0</v>
      </c>
      <c r="Z45" s="38">
        <f t="shared" si="52"/>
        <v>0</v>
      </c>
      <c r="AA45" s="31"/>
      <c r="AB45" s="31"/>
      <c r="AC45" s="31"/>
      <c r="AD45" s="31"/>
    </row>
    <row r="46" spans="1:30" x14ac:dyDescent="0.3">
      <c r="A46" s="31"/>
      <c r="B46" s="31"/>
      <c r="C46" s="105"/>
      <c r="D46" s="48">
        <v>4</v>
      </c>
      <c r="E46" s="37" t="s">
        <v>50</v>
      </c>
      <c r="F46" s="45">
        <v>0</v>
      </c>
      <c r="G46" s="38">
        <f>F46*Total!$G$9</f>
        <v>0</v>
      </c>
      <c r="H46" s="31"/>
      <c r="I46" s="38"/>
      <c r="J46" s="38"/>
      <c r="K46" s="38">
        <f t="shared" si="53"/>
        <v>0</v>
      </c>
      <c r="L46" s="38">
        <f t="shared" si="38"/>
        <v>0</v>
      </c>
      <c r="M46" s="38">
        <f t="shared" si="39"/>
        <v>0</v>
      </c>
      <c r="N46" s="38">
        <f t="shared" si="40"/>
        <v>0</v>
      </c>
      <c r="O46" s="38">
        <f t="shared" si="41"/>
        <v>0</v>
      </c>
      <c r="P46" s="38">
        <f t="shared" si="42"/>
        <v>0</v>
      </c>
      <c r="Q46" s="38">
        <f t="shared" si="43"/>
        <v>0</v>
      </c>
      <c r="R46" s="38">
        <f t="shared" si="44"/>
        <v>0</v>
      </c>
      <c r="S46" s="38">
        <f t="shared" si="45"/>
        <v>0</v>
      </c>
      <c r="T46" s="38">
        <f t="shared" si="46"/>
        <v>0</v>
      </c>
      <c r="U46" s="38">
        <f t="shared" si="47"/>
        <v>0</v>
      </c>
      <c r="V46" s="38">
        <f t="shared" si="48"/>
        <v>0</v>
      </c>
      <c r="W46" s="38">
        <f t="shared" si="49"/>
        <v>0</v>
      </c>
      <c r="X46" s="38">
        <f t="shared" si="50"/>
        <v>0</v>
      </c>
      <c r="Y46" s="38">
        <f t="shared" si="51"/>
        <v>0</v>
      </c>
      <c r="Z46" s="38">
        <f t="shared" si="52"/>
        <v>0</v>
      </c>
      <c r="AA46" s="31"/>
      <c r="AB46" s="31"/>
      <c r="AC46" s="31"/>
      <c r="AD46" s="31"/>
    </row>
    <row r="47" spans="1:30" x14ac:dyDescent="0.3">
      <c r="A47" s="31"/>
      <c r="B47" s="31"/>
      <c r="C47" s="105"/>
      <c r="D47" s="48">
        <v>5</v>
      </c>
      <c r="E47" s="37" t="s">
        <v>51</v>
      </c>
      <c r="F47" s="45">
        <v>0</v>
      </c>
      <c r="G47" s="38">
        <f>F47*Total!$G$9</f>
        <v>0</v>
      </c>
      <c r="H47" s="31"/>
      <c r="I47" s="38"/>
      <c r="J47" s="38"/>
      <c r="K47" s="38">
        <f t="shared" si="53"/>
        <v>0</v>
      </c>
      <c r="L47" s="38">
        <f t="shared" si="38"/>
        <v>0</v>
      </c>
      <c r="M47" s="38">
        <f t="shared" si="39"/>
        <v>0</v>
      </c>
      <c r="N47" s="38">
        <f t="shared" si="40"/>
        <v>0</v>
      </c>
      <c r="O47" s="38">
        <f t="shared" si="41"/>
        <v>0</v>
      </c>
      <c r="P47" s="38">
        <f t="shared" si="42"/>
        <v>0</v>
      </c>
      <c r="Q47" s="38">
        <f t="shared" si="43"/>
        <v>0</v>
      </c>
      <c r="R47" s="38">
        <f t="shared" si="44"/>
        <v>0</v>
      </c>
      <c r="S47" s="38">
        <f t="shared" si="45"/>
        <v>0</v>
      </c>
      <c r="T47" s="38">
        <f t="shared" si="46"/>
        <v>0</v>
      </c>
      <c r="U47" s="38">
        <f t="shared" si="47"/>
        <v>0</v>
      </c>
      <c r="V47" s="38">
        <f t="shared" si="48"/>
        <v>0</v>
      </c>
      <c r="W47" s="38">
        <f t="shared" si="49"/>
        <v>0</v>
      </c>
      <c r="X47" s="38">
        <f t="shared" si="50"/>
        <v>0</v>
      </c>
      <c r="Y47" s="38">
        <f t="shared" si="51"/>
        <v>0</v>
      </c>
      <c r="Z47" s="38">
        <f t="shared" si="52"/>
        <v>0</v>
      </c>
      <c r="AA47" s="31"/>
      <c r="AB47" s="31"/>
      <c r="AC47" s="31"/>
      <c r="AD47" s="31"/>
    </row>
    <row r="48" spans="1:30" x14ac:dyDescent="0.3">
      <c r="A48" s="31"/>
      <c r="B48" s="31"/>
      <c r="C48" s="105"/>
      <c r="D48" s="48">
        <v>6</v>
      </c>
      <c r="E48" s="33" t="s">
        <v>52</v>
      </c>
      <c r="F48" s="46">
        <v>0</v>
      </c>
      <c r="G48" s="38">
        <f>F48*Total!$G$9</f>
        <v>0</v>
      </c>
      <c r="H48" s="49"/>
      <c r="I48" s="39"/>
      <c r="J48" s="39"/>
      <c r="K48" s="38">
        <f t="shared" si="53"/>
        <v>0</v>
      </c>
      <c r="L48" s="38">
        <f t="shared" si="38"/>
        <v>0</v>
      </c>
      <c r="M48" s="38">
        <f t="shared" si="39"/>
        <v>0</v>
      </c>
      <c r="N48" s="38">
        <f t="shared" si="40"/>
        <v>0</v>
      </c>
      <c r="O48" s="38">
        <f t="shared" si="41"/>
        <v>0</v>
      </c>
      <c r="P48" s="38">
        <f t="shared" si="42"/>
        <v>0</v>
      </c>
      <c r="Q48" s="38">
        <f t="shared" si="43"/>
        <v>0</v>
      </c>
      <c r="R48" s="38">
        <f t="shared" si="44"/>
        <v>0</v>
      </c>
      <c r="S48" s="38">
        <f t="shared" si="45"/>
        <v>0</v>
      </c>
      <c r="T48" s="38">
        <f t="shared" si="46"/>
        <v>0</v>
      </c>
      <c r="U48" s="38">
        <f t="shared" si="47"/>
        <v>0</v>
      </c>
      <c r="V48" s="38">
        <f t="shared" si="48"/>
        <v>0</v>
      </c>
      <c r="W48" s="38">
        <f t="shared" si="49"/>
        <v>0</v>
      </c>
      <c r="X48" s="38">
        <f t="shared" si="50"/>
        <v>0</v>
      </c>
      <c r="Y48" s="38">
        <f t="shared" si="51"/>
        <v>0</v>
      </c>
      <c r="Z48" s="38">
        <f t="shared" si="52"/>
        <v>0</v>
      </c>
      <c r="AA48" s="31"/>
      <c r="AB48" s="31"/>
      <c r="AC48" s="31"/>
      <c r="AD48" s="31"/>
    </row>
    <row r="49" spans="1:30" x14ac:dyDescent="0.3">
      <c r="A49" s="31"/>
      <c r="B49" s="31"/>
      <c r="C49" s="105"/>
      <c r="D49" s="48">
        <v>7</v>
      </c>
      <c r="E49" s="37" t="s">
        <v>53</v>
      </c>
      <c r="F49" s="45">
        <v>0.09</v>
      </c>
      <c r="G49" s="38">
        <f>F49*Total!$G$9</f>
        <v>13500000</v>
      </c>
      <c r="H49" s="31"/>
      <c r="I49" s="38"/>
      <c r="J49" s="38"/>
      <c r="K49" s="38">
        <f t="shared" si="53"/>
        <v>15120000.000000002</v>
      </c>
      <c r="L49" s="38">
        <f t="shared" si="38"/>
        <v>15240960.000000002</v>
      </c>
      <c r="M49" s="38">
        <f t="shared" si="39"/>
        <v>15362887.680000003</v>
      </c>
      <c r="N49" s="38">
        <f t="shared" si="40"/>
        <v>15485790.781440005</v>
      </c>
      <c r="O49" s="38">
        <f t="shared" si="41"/>
        <v>15609677.107691523</v>
      </c>
      <c r="P49" s="38">
        <f t="shared" si="42"/>
        <v>15734554.524553057</v>
      </c>
      <c r="Q49" s="38">
        <f t="shared" si="43"/>
        <v>15860430.960749479</v>
      </c>
      <c r="R49" s="38">
        <f t="shared" si="44"/>
        <v>15987314.408435475</v>
      </c>
      <c r="S49" s="38">
        <f t="shared" si="45"/>
        <v>16115212.923702959</v>
      </c>
      <c r="T49" s="38">
        <f t="shared" si="46"/>
        <v>16244134.627092583</v>
      </c>
      <c r="U49" s="38">
        <f t="shared" si="47"/>
        <v>16374087.704109326</v>
      </c>
      <c r="V49" s="38">
        <f t="shared" si="48"/>
        <v>16505080.4057422</v>
      </c>
      <c r="W49" s="38">
        <f t="shared" si="49"/>
        <v>16637121.048988136</v>
      </c>
      <c r="X49" s="38">
        <f t="shared" si="50"/>
        <v>16770218.01738004</v>
      </c>
      <c r="Y49" s="38">
        <f t="shared" si="51"/>
        <v>16904379.761519082</v>
      </c>
      <c r="Z49" s="38">
        <f t="shared" si="52"/>
        <v>17039614.799611233</v>
      </c>
      <c r="AA49" s="31"/>
      <c r="AB49" s="31"/>
      <c r="AC49" s="31"/>
      <c r="AD49" s="31"/>
    </row>
    <row r="50" spans="1:30" x14ac:dyDescent="0.3">
      <c r="A50" s="31"/>
      <c r="B50" s="31"/>
      <c r="C50" s="105"/>
      <c r="D50" s="48">
        <v>8</v>
      </c>
      <c r="E50" s="37" t="s">
        <v>54</v>
      </c>
      <c r="F50" s="45">
        <v>0.06</v>
      </c>
      <c r="G50" s="38">
        <f>F50*Total!$G$9</f>
        <v>9000000</v>
      </c>
      <c r="H50" s="31"/>
      <c r="I50" s="38"/>
      <c r="J50" s="38"/>
      <c r="K50" s="38">
        <f t="shared" si="53"/>
        <v>10080000.000000002</v>
      </c>
      <c r="L50" s="38">
        <f t="shared" si="38"/>
        <v>10160640.000000002</v>
      </c>
      <c r="M50" s="38">
        <f t="shared" si="39"/>
        <v>10241925.120000003</v>
      </c>
      <c r="N50" s="38">
        <f t="shared" si="40"/>
        <v>10323860.520960003</v>
      </c>
      <c r="O50" s="38">
        <f t="shared" si="41"/>
        <v>10406451.405127682</v>
      </c>
      <c r="P50" s="38">
        <f t="shared" si="42"/>
        <v>10489703.016368704</v>
      </c>
      <c r="Q50" s="38">
        <f t="shared" si="43"/>
        <v>10573620.640499653</v>
      </c>
      <c r="R50" s="38">
        <f t="shared" si="44"/>
        <v>10658209.605623651</v>
      </c>
      <c r="S50" s="38">
        <f t="shared" si="45"/>
        <v>10743475.282468639</v>
      </c>
      <c r="T50" s="38">
        <f t="shared" si="46"/>
        <v>10829423.08472839</v>
      </c>
      <c r="U50" s="38">
        <f t="shared" si="47"/>
        <v>10916058.469406217</v>
      </c>
      <c r="V50" s="38">
        <f t="shared" si="48"/>
        <v>11003386.937161466</v>
      </c>
      <c r="W50" s="38">
        <f t="shared" si="49"/>
        <v>11091414.032658758</v>
      </c>
      <c r="X50" s="38">
        <f t="shared" si="50"/>
        <v>11180145.344920026</v>
      </c>
      <c r="Y50" s="38">
        <f t="shared" si="51"/>
        <v>11269586.507679388</v>
      </c>
      <c r="Z50" s="38">
        <f t="shared" si="52"/>
        <v>11359743.199740821</v>
      </c>
      <c r="AA50" s="31"/>
      <c r="AB50" s="31"/>
      <c r="AC50" s="31"/>
      <c r="AD50" s="31"/>
    </row>
    <row r="51" spans="1:30" x14ac:dyDescent="0.3">
      <c r="A51" s="31"/>
      <c r="B51" s="31"/>
      <c r="C51" s="105"/>
      <c r="D51" s="48">
        <v>9</v>
      </c>
      <c r="E51" s="37" t="s">
        <v>55</v>
      </c>
      <c r="F51" s="45">
        <v>0.11</v>
      </c>
      <c r="G51" s="38">
        <f>F51*Total!$G$9</f>
        <v>16500000</v>
      </c>
      <c r="H51" s="31"/>
      <c r="I51" s="34"/>
      <c r="J51" s="34"/>
      <c r="K51" s="38">
        <f t="shared" si="53"/>
        <v>16500000</v>
      </c>
      <c r="L51" s="38">
        <f t="shared" si="38"/>
        <v>16500000</v>
      </c>
      <c r="M51" s="38">
        <f t="shared" si="39"/>
        <v>16500000</v>
      </c>
      <c r="N51" s="38">
        <f t="shared" si="40"/>
        <v>16500000</v>
      </c>
      <c r="O51" s="38">
        <f t="shared" si="41"/>
        <v>16500000</v>
      </c>
      <c r="P51" s="38">
        <f t="shared" si="42"/>
        <v>16500000</v>
      </c>
      <c r="Q51" s="38">
        <f t="shared" si="43"/>
        <v>16500000</v>
      </c>
      <c r="R51" s="38">
        <f t="shared" si="44"/>
        <v>16500000</v>
      </c>
      <c r="S51" s="38">
        <f t="shared" si="45"/>
        <v>16500000</v>
      </c>
      <c r="T51" s="38">
        <f t="shared" si="46"/>
        <v>16500000</v>
      </c>
      <c r="U51" s="38">
        <f t="shared" si="47"/>
        <v>16500000</v>
      </c>
      <c r="V51" s="38">
        <f t="shared" si="48"/>
        <v>16500000</v>
      </c>
      <c r="W51" s="38">
        <f t="shared" si="49"/>
        <v>16500000</v>
      </c>
      <c r="X51" s="38">
        <f t="shared" si="50"/>
        <v>16500000</v>
      </c>
      <c r="Y51" s="38">
        <f t="shared" si="51"/>
        <v>16500000</v>
      </c>
      <c r="Z51" s="38">
        <f t="shared" si="52"/>
        <v>16500000</v>
      </c>
      <c r="AA51" s="31"/>
      <c r="AB51" s="31"/>
      <c r="AC51" s="31"/>
      <c r="AD51" s="31"/>
    </row>
    <row r="52" spans="1:30" x14ac:dyDescent="0.3">
      <c r="A52" s="31"/>
      <c r="B52" s="31"/>
      <c r="C52" s="105"/>
      <c r="D52" s="48">
        <v>10</v>
      </c>
      <c r="E52" s="37" t="s">
        <v>56</v>
      </c>
      <c r="F52" s="45">
        <v>0.04</v>
      </c>
      <c r="G52" s="34">
        <f>F52*Total!$G$9</f>
        <v>6000000</v>
      </c>
      <c r="H52" s="31"/>
      <c r="I52" s="38"/>
      <c r="J52" s="38"/>
      <c r="K52" s="38">
        <f t="shared" si="53"/>
        <v>5400000</v>
      </c>
      <c r="L52" s="38">
        <f t="shared" si="38"/>
        <v>5130000</v>
      </c>
      <c r="M52" s="38">
        <f t="shared" si="39"/>
        <v>4873499.9999999991</v>
      </c>
      <c r="N52" s="38">
        <f t="shared" si="40"/>
        <v>4629825</v>
      </c>
      <c r="O52" s="38">
        <f t="shared" si="41"/>
        <v>4398333.75</v>
      </c>
      <c r="P52" s="38">
        <f t="shared" si="42"/>
        <v>4398333.75</v>
      </c>
      <c r="Q52" s="38">
        <f t="shared" si="43"/>
        <v>4398333.75</v>
      </c>
      <c r="R52" s="38">
        <f t="shared" si="44"/>
        <v>4398333.75</v>
      </c>
      <c r="S52" s="38">
        <f t="shared" si="45"/>
        <v>4398333.75</v>
      </c>
      <c r="T52" s="38">
        <f t="shared" si="46"/>
        <v>4398333.75</v>
      </c>
      <c r="U52" s="38">
        <f t="shared" si="47"/>
        <v>4398333.75</v>
      </c>
      <c r="V52" s="38">
        <f t="shared" si="48"/>
        <v>4398333.75</v>
      </c>
      <c r="W52" s="38">
        <f t="shared" si="49"/>
        <v>4398333.75</v>
      </c>
      <c r="X52" s="38">
        <f t="shared" si="50"/>
        <v>4398333.75</v>
      </c>
      <c r="Y52" s="38">
        <f t="shared" si="51"/>
        <v>4398333.75</v>
      </c>
      <c r="Z52" s="38">
        <f t="shared" si="52"/>
        <v>4398333.75</v>
      </c>
      <c r="AA52" s="31"/>
      <c r="AB52" s="31"/>
      <c r="AC52" s="31"/>
      <c r="AD52" s="31"/>
    </row>
    <row r="53" spans="1:30" x14ac:dyDescent="0.3">
      <c r="A53" s="31"/>
      <c r="B53" s="31"/>
      <c r="C53" s="106"/>
      <c r="D53" s="48"/>
      <c r="E53" s="54" t="s">
        <v>65</v>
      </c>
      <c r="F53" s="55">
        <f>SUM(F43:F52)</f>
        <v>0.99999999999999989</v>
      </c>
      <c r="G53" s="56">
        <f>SUM(G43:G52)</f>
        <v>150000000</v>
      </c>
      <c r="H53" s="31"/>
      <c r="I53" s="52"/>
      <c r="J53" s="52"/>
      <c r="K53" s="52">
        <f>SUM(K43:K52)</f>
        <v>160290000.00000003</v>
      </c>
      <c r="L53" s="52">
        <f>SUM(L43:L52)</f>
        <v>161259420.00000003</v>
      </c>
      <c r="M53" s="52">
        <f t="shared" ref="M53:Z53" si="54">SUM(M43:M52)</f>
        <v>162253578.36000001</v>
      </c>
      <c r="N53" s="52">
        <f t="shared" si="54"/>
        <v>163271903.21688002</v>
      </c>
      <c r="O53" s="52">
        <f t="shared" si="54"/>
        <v>164313857.41491506</v>
      </c>
      <c r="P53" s="52">
        <f t="shared" si="54"/>
        <v>165598853.51475739</v>
      </c>
      <c r="Q53" s="52">
        <f t="shared" si="54"/>
        <v>166895506.30250368</v>
      </c>
      <c r="R53" s="52">
        <f t="shared" si="54"/>
        <v>168203922.79884821</v>
      </c>
      <c r="S53" s="52">
        <f t="shared" si="54"/>
        <v>169524211.01832277</v>
      </c>
      <c r="T53" s="52">
        <f t="shared" si="54"/>
        <v>170856479.97862393</v>
      </c>
      <c r="U53" s="52">
        <f t="shared" si="54"/>
        <v>172200839.71002907</v>
      </c>
      <c r="V53" s="52">
        <f t="shared" si="54"/>
        <v>173557401.26490122</v>
      </c>
      <c r="W53" s="52">
        <f t="shared" si="54"/>
        <v>174926276.72728425</v>
      </c>
      <c r="X53" s="52">
        <f t="shared" si="54"/>
        <v>176307579.22258896</v>
      </c>
      <c r="Y53" s="52">
        <f t="shared" si="54"/>
        <v>177701422.92737103</v>
      </c>
      <c r="Z53" s="52">
        <f t="shared" si="54"/>
        <v>179107923.07920134</v>
      </c>
      <c r="AA53" s="31"/>
      <c r="AB53" s="31"/>
      <c r="AC53" s="31"/>
      <c r="AD53" s="31"/>
    </row>
    <row r="54" spans="1:30" x14ac:dyDescent="0.3">
      <c r="A54" s="31"/>
      <c r="B54" s="31"/>
      <c r="C54" s="31"/>
      <c r="D54" s="31"/>
      <c r="E54" s="31"/>
      <c r="F54" s="4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</row>
    <row r="55" spans="1:30" x14ac:dyDescent="0.3">
      <c r="A55" s="31"/>
      <c r="B55" s="31"/>
      <c r="C55" s="31"/>
      <c r="D55" s="31"/>
      <c r="E55" s="41" t="s">
        <v>61</v>
      </c>
      <c r="F55" s="41"/>
      <c r="G55" s="31" t="s">
        <v>63</v>
      </c>
      <c r="H55" s="50"/>
      <c r="I55" s="41" t="str">
        <f>I42</f>
        <v>2027k3</v>
      </c>
      <c r="J55" s="41" t="str">
        <f t="shared" ref="J55:Z55" si="55">J42</f>
        <v>2027k4</v>
      </c>
      <c r="K55" s="41" t="str">
        <f t="shared" si="55"/>
        <v>2028k1</v>
      </c>
      <c r="L55" s="41" t="str">
        <f t="shared" si="55"/>
        <v>2028k2</v>
      </c>
      <c r="M55" s="41" t="str">
        <f t="shared" si="55"/>
        <v>2028k3</v>
      </c>
      <c r="N55" s="41" t="str">
        <f t="shared" si="55"/>
        <v>2028k4</v>
      </c>
      <c r="O55" s="41" t="str">
        <f t="shared" si="55"/>
        <v>2029k1</v>
      </c>
      <c r="P55" s="41" t="str">
        <f t="shared" si="55"/>
        <v>2029k2</v>
      </c>
      <c r="Q55" s="41" t="str">
        <f t="shared" si="55"/>
        <v>2029k3</v>
      </c>
      <c r="R55" s="41" t="str">
        <f t="shared" si="55"/>
        <v>2029k4</v>
      </c>
      <c r="S55" s="41" t="str">
        <f t="shared" si="55"/>
        <v>2030k1</v>
      </c>
      <c r="T55" s="41" t="str">
        <f t="shared" si="55"/>
        <v>2030k2</v>
      </c>
      <c r="U55" s="41" t="str">
        <f t="shared" si="55"/>
        <v>2030k3</v>
      </c>
      <c r="V55" s="41" t="str">
        <f t="shared" si="55"/>
        <v>2030k4</v>
      </c>
      <c r="W55" s="41" t="str">
        <f t="shared" si="55"/>
        <v>2031k1</v>
      </c>
      <c r="X55" s="41" t="str">
        <f t="shared" si="55"/>
        <v>2031k2</v>
      </c>
      <c r="Y55" s="41" t="str">
        <f t="shared" si="55"/>
        <v>2031k3</v>
      </c>
      <c r="Z55" s="41" t="str">
        <f t="shared" si="55"/>
        <v>2031k4</v>
      </c>
      <c r="AA55" s="31"/>
      <c r="AB55" s="31"/>
      <c r="AC55" s="31"/>
      <c r="AD55" s="31"/>
    </row>
    <row r="56" spans="1:30" ht="28.8" x14ac:dyDescent="0.3">
      <c r="A56" s="31"/>
      <c r="B56" s="31"/>
      <c r="C56" s="57" t="s">
        <v>66</v>
      </c>
      <c r="D56" s="31"/>
      <c r="E56" s="33" t="s">
        <v>67</v>
      </c>
      <c r="F56" s="51"/>
      <c r="G56" s="58">
        <f>Total!G11</f>
        <v>0</v>
      </c>
      <c r="H56" s="50"/>
      <c r="I56" s="58"/>
      <c r="J56" s="58"/>
      <c r="K56" s="58">
        <f>$G$56</f>
        <v>0</v>
      </c>
      <c r="L56" s="58">
        <f t="shared" ref="L56:Z56" si="56">$G$56</f>
        <v>0</v>
      </c>
      <c r="M56" s="58">
        <f t="shared" si="56"/>
        <v>0</v>
      </c>
      <c r="N56" s="58">
        <f t="shared" si="56"/>
        <v>0</v>
      </c>
      <c r="O56" s="58">
        <f t="shared" si="56"/>
        <v>0</v>
      </c>
      <c r="P56" s="58">
        <f t="shared" si="56"/>
        <v>0</v>
      </c>
      <c r="Q56" s="58">
        <f t="shared" si="56"/>
        <v>0</v>
      </c>
      <c r="R56" s="58">
        <f t="shared" si="56"/>
        <v>0</v>
      </c>
      <c r="S56" s="58">
        <f t="shared" si="56"/>
        <v>0</v>
      </c>
      <c r="T56" s="58">
        <f t="shared" si="56"/>
        <v>0</v>
      </c>
      <c r="U56" s="58">
        <f t="shared" si="56"/>
        <v>0</v>
      </c>
      <c r="V56" s="58">
        <f t="shared" si="56"/>
        <v>0</v>
      </c>
      <c r="W56" s="58">
        <f t="shared" si="56"/>
        <v>0</v>
      </c>
      <c r="X56" s="58">
        <f t="shared" si="56"/>
        <v>0</v>
      </c>
      <c r="Y56" s="58">
        <f t="shared" si="56"/>
        <v>0</v>
      </c>
      <c r="Z56" s="58">
        <f t="shared" si="56"/>
        <v>0</v>
      </c>
      <c r="AA56" s="31"/>
      <c r="AB56" s="31"/>
      <c r="AC56" s="31"/>
      <c r="AD56" s="31"/>
    </row>
    <row r="57" spans="1:30" x14ac:dyDescent="0.3">
      <c r="A57" s="31"/>
      <c r="B57" s="31"/>
      <c r="C57" s="31"/>
      <c r="D57" s="31"/>
      <c r="E57" s="31"/>
      <c r="F57" s="31"/>
      <c r="G57" s="31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31"/>
    </row>
    <row r="58" spans="1:30" x14ac:dyDescent="0.3">
      <c r="A58" s="31"/>
      <c r="B58" s="31"/>
      <c r="C58" s="31"/>
      <c r="D58" s="31"/>
      <c r="E58" s="41" t="s">
        <v>61</v>
      </c>
      <c r="F58" s="41"/>
      <c r="G58" s="51" t="s">
        <v>68</v>
      </c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</row>
    <row r="59" spans="1:30" x14ac:dyDescent="0.3">
      <c r="A59" s="31"/>
      <c r="B59" s="31"/>
      <c r="C59" s="104" t="s">
        <v>69</v>
      </c>
      <c r="D59" s="31"/>
      <c r="E59" s="94" t="s">
        <v>67</v>
      </c>
      <c r="F59" s="41"/>
      <c r="G59" s="107">
        <f>Total!G21</f>
        <v>200</v>
      </c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</row>
    <row r="60" spans="1:30" x14ac:dyDescent="0.3">
      <c r="A60" s="31"/>
      <c r="B60" s="31"/>
      <c r="C60" s="106"/>
      <c r="D60" s="31"/>
      <c r="E60" s="96"/>
      <c r="F60" s="41"/>
      <c r="G60" s="108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</row>
    <row r="61" spans="1:30" x14ac:dyDescent="0.3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</row>
    <row r="62" spans="1:30" x14ac:dyDescent="0.3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</row>
    <row r="63" spans="1:30" x14ac:dyDescent="0.3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</row>
    <row r="64" spans="1:30" x14ac:dyDescent="0.3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</row>
    <row r="65" spans="1:30" x14ac:dyDescent="0.3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</row>
    <row r="66" spans="1:30" ht="18" x14ac:dyDescent="0.35">
      <c r="A66" s="31"/>
      <c r="B66" s="31"/>
      <c r="C66" s="40"/>
      <c r="D66" s="31"/>
      <c r="E66" s="31"/>
      <c r="F66" s="31"/>
      <c r="G66" s="31"/>
      <c r="H66" s="31"/>
      <c r="I66" s="31"/>
      <c r="J66" s="31"/>
      <c r="K66" s="31"/>
      <c r="L66" s="31"/>
      <c r="M66" s="4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</row>
    <row r="67" spans="1:30" x14ac:dyDescent="0.3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41" t="s">
        <v>59</v>
      </c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</row>
    <row r="68" spans="1:30" x14ac:dyDescent="0.3">
      <c r="A68" s="31"/>
      <c r="B68" s="31"/>
      <c r="C68" s="97" t="s">
        <v>70</v>
      </c>
      <c r="D68" s="31"/>
      <c r="E68" s="37" t="s">
        <v>71</v>
      </c>
      <c r="F68" s="37" t="s">
        <v>72</v>
      </c>
      <c r="G68" s="37" t="s">
        <v>61</v>
      </c>
      <c r="H68" s="31"/>
      <c r="I68" s="37" t="s">
        <v>73</v>
      </c>
      <c r="J68" s="41"/>
      <c r="K68" s="37" t="str">
        <f>K42</f>
        <v>2028k1</v>
      </c>
      <c r="L68" s="37" t="str">
        <f t="shared" ref="L68:Z68" si="57">L42</f>
        <v>2028k2</v>
      </c>
      <c r="M68" s="37" t="str">
        <f t="shared" si="57"/>
        <v>2028k3</v>
      </c>
      <c r="N68" s="37" t="str">
        <f t="shared" si="57"/>
        <v>2028k4</v>
      </c>
      <c r="O68" s="37" t="str">
        <f t="shared" si="57"/>
        <v>2029k1</v>
      </c>
      <c r="P68" s="37" t="str">
        <f t="shared" si="57"/>
        <v>2029k2</v>
      </c>
      <c r="Q68" s="37" t="str">
        <f t="shared" si="57"/>
        <v>2029k3</v>
      </c>
      <c r="R68" s="37" t="str">
        <f t="shared" si="57"/>
        <v>2029k4</v>
      </c>
      <c r="S68" s="37" t="str">
        <f t="shared" si="57"/>
        <v>2030k1</v>
      </c>
      <c r="T68" s="37" t="str">
        <f t="shared" si="57"/>
        <v>2030k2</v>
      </c>
      <c r="U68" s="37" t="str">
        <f t="shared" si="57"/>
        <v>2030k3</v>
      </c>
      <c r="V68" s="37" t="str">
        <f t="shared" si="57"/>
        <v>2030k4</v>
      </c>
      <c r="W68" s="37" t="str">
        <f t="shared" si="57"/>
        <v>2031k1</v>
      </c>
      <c r="X68" s="37" t="str">
        <f t="shared" si="57"/>
        <v>2031k2</v>
      </c>
      <c r="Y68" s="37" t="str">
        <f t="shared" si="57"/>
        <v>2031k3</v>
      </c>
      <c r="Z68" s="37" t="str">
        <f t="shared" si="57"/>
        <v>2031k4</v>
      </c>
      <c r="AA68" s="31"/>
      <c r="AB68" s="31"/>
      <c r="AC68" s="31"/>
      <c r="AD68" s="31"/>
    </row>
    <row r="69" spans="1:30" x14ac:dyDescent="0.3">
      <c r="A69" s="31"/>
      <c r="B69" s="31"/>
      <c r="C69" s="97"/>
      <c r="D69" s="31"/>
      <c r="E69" s="35" t="s">
        <v>74</v>
      </c>
      <c r="F69" s="35">
        <v>1</v>
      </c>
      <c r="G69" s="37" t="s">
        <v>46</v>
      </c>
      <c r="H69" s="31"/>
      <c r="I69" s="34">
        <f>F69*G43</f>
        <v>42000000.000000007</v>
      </c>
      <c r="J69" s="41"/>
      <c r="K69" s="34">
        <f>$F69*K43</f>
        <v>47040000.000000015</v>
      </c>
      <c r="L69" s="34">
        <f t="shared" ref="L69:Z69" si="58">$F69*L43</f>
        <v>47416320.000000015</v>
      </c>
      <c r="M69" s="34">
        <f t="shared" si="58"/>
        <v>47795650.560000017</v>
      </c>
      <c r="N69" s="34">
        <f t="shared" si="58"/>
        <v>48178015.764480025</v>
      </c>
      <c r="O69" s="34">
        <f t="shared" si="58"/>
        <v>48563439.890595853</v>
      </c>
      <c r="P69" s="34">
        <f t="shared" si="58"/>
        <v>48951947.409720629</v>
      </c>
      <c r="Q69" s="34">
        <f t="shared" si="58"/>
        <v>49343562.988998391</v>
      </c>
      <c r="R69" s="34">
        <f t="shared" si="58"/>
        <v>49738311.492910378</v>
      </c>
      <c r="S69" s="34">
        <f t="shared" si="58"/>
        <v>50136217.984853663</v>
      </c>
      <c r="T69" s="34">
        <f t="shared" si="58"/>
        <v>50537307.728732489</v>
      </c>
      <c r="U69" s="34">
        <f t="shared" si="58"/>
        <v>50941606.190562353</v>
      </c>
      <c r="V69" s="34">
        <f t="shared" si="58"/>
        <v>51349139.040086851</v>
      </c>
      <c r="W69" s="34">
        <f t="shared" si="58"/>
        <v>51759932.152407542</v>
      </c>
      <c r="X69" s="34">
        <f t="shared" si="58"/>
        <v>52174011.6096268</v>
      </c>
      <c r="Y69" s="34">
        <f t="shared" si="58"/>
        <v>52591403.702503815</v>
      </c>
      <c r="Z69" s="34">
        <f t="shared" si="58"/>
        <v>53012134.932123847</v>
      </c>
      <c r="AA69" s="31"/>
      <c r="AB69" s="31"/>
      <c r="AC69" s="31"/>
      <c r="AD69" s="31"/>
    </row>
    <row r="70" spans="1:30" x14ac:dyDescent="0.3">
      <c r="A70" s="31"/>
      <c r="B70" s="31"/>
      <c r="C70" s="97"/>
      <c r="D70" s="31"/>
      <c r="E70" s="35" t="s">
        <v>75</v>
      </c>
      <c r="F70" s="35">
        <v>1</v>
      </c>
      <c r="G70" s="37" t="s">
        <v>76</v>
      </c>
      <c r="H70" s="31"/>
      <c r="I70" s="34">
        <f>F70*G44</f>
        <v>63000000</v>
      </c>
      <c r="J70" s="41"/>
      <c r="K70" s="34">
        <f t="shared" ref="K70:Z70" si="59">$F70*K44</f>
        <v>66150000</v>
      </c>
      <c r="L70" s="34">
        <f t="shared" si="59"/>
        <v>66811500</v>
      </c>
      <c r="M70" s="34">
        <f t="shared" si="59"/>
        <v>67479615</v>
      </c>
      <c r="N70" s="34">
        <f t="shared" si="59"/>
        <v>68154411.150000006</v>
      </c>
      <c r="O70" s="34">
        <f t="shared" si="59"/>
        <v>68835955.261500001</v>
      </c>
      <c r="P70" s="34">
        <f t="shared" si="59"/>
        <v>69524314.814115003</v>
      </c>
      <c r="Q70" s="34">
        <f t="shared" si="59"/>
        <v>70219557.962256148</v>
      </c>
      <c r="R70" s="34">
        <f t="shared" si="59"/>
        <v>70921753.541878715</v>
      </c>
      <c r="S70" s="34">
        <f t="shared" si="59"/>
        <v>71630971.077297509</v>
      </c>
      <c r="T70" s="34">
        <f t="shared" si="59"/>
        <v>72347280.78807047</v>
      </c>
      <c r="U70" s="34">
        <f t="shared" si="59"/>
        <v>73070753.59595117</v>
      </c>
      <c r="V70" s="34">
        <f t="shared" si="59"/>
        <v>73801461.131910697</v>
      </c>
      <c r="W70" s="34">
        <f t="shared" si="59"/>
        <v>74539475.743229806</v>
      </c>
      <c r="X70" s="34">
        <f t="shared" si="59"/>
        <v>75284870.500662088</v>
      </c>
      <c r="Y70" s="34">
        <f t="shared" si="59"/>
        <v>76037719.205668718</v>
      </c>
      <c r="Z70" s="34">
        <f t="shared" si="59"/>
        <v>76798096.397725418</v>
      </c>
      <c r="AA70" s="31"/>
      <c r="AB70" s="31"/>
      <c r="AC70" s="31"/>
      <c r="AD70" s="31"/>
    </row>
    <row r="71" spans="1:30" x14ac:dyDescent="0.3">
      <c r="A71" s="31"/>
      <c r="B71" s="31"/>
      <c r="C71" s="97"/>
      <c r="D71" s="31"/>
      <c r="E71" s="35" t="s">
        <v>75</v>
      </c>
      <c r="F71" s="35">
        <v>0.3</v>
      </c>
      <c r="G71" s="37" t="s">
        <v>53</v>
      </c>
      <c r="H71" s="31"/>
      <c r="I71" s="34">
        <f>F71*G49</f>
        <v>4050000</v>
      </c>
      <c r="J71" s="41"/>
      <c r="K71" s="34">
        <f t="shared" ref="K71:Z71" si="60">$F71*K49</f>
        <v>4536000</v>
      </c>
      <c r="L71" s="34">
        <f t="shared" si="60"/>
        <v>4572288</v>
      </c>
      <c r="M71" s="34">
        <f t="shared" si="60"/>
        <v>4608866.3040000005</v>
      </c>
      <c r="N71" s="34">
        <f t="shared" si="60"/>
        <v>4645737.2344320016</v>
      </c>
      <c r="O71" s="34">
        <f t="shared" si="60"/>
        <v>4682903.1323074568</v>
      </c>
      <c r="P71" s="34">
        <f t="shared" si="60"/>
        <v>4720366.3573659165</v>
      </c>
      <c r="Q71" s="34">
        <f t="shared" si="60"/>
        <v>4758129.2882248433</v>
      </c>
      <c r="R71" s="34">
        <f t="shared" si="60"/>
        <v>4796194.3225306422</v>
      </c>
      <c r="S71" s="34">
        <f t="shared" si="60"/>
        <v>4834563.8771108873</v>
      </c>
      <c r="T71" s="34">
        <f t="shared" si="60"/>
        <v>4873240.3881277749</v>
      </c>
      <c r="U71" s="34">
        <f t="shared" si="60"/>
        <v>4912226.3112327978</v>
      </c>
      <c r="V71" s="34">
        <f t="shared" si="60"/>
        <v>4951524.12172266</v>
      </c>
      <c r="W71" s="34">
        <f t="shared" si="60"/>
        <v>4991136.3146964405</v>
      </c>
      <c r="X71" s="34">
        <f t="shared" si="60"/>
        <v>5031065.4052140117</v>
      </c>
      <c r="Y71" s="34">
        <f t="shared" si="60"/>
        <v>5071313.9284557244</v>
      </c>
      <c r="Z71" s="34">
        <f t="shared" si="60"/>
        <v>5111884.43988337</v>
      </c>
      <c r="AA71" s="31"/>
      <c r="AB71" s="31"/>
      <c r="AC71" s="31"/>
      <c r="AD71" s="31"/>
    </row>
    <row r="72" spans="1:30" x14ac:dyDescent="0.3">
      <c r="A72" s="31"/>
      <c r="B72" s="31"/>
      <c r="C72" s="97"/>
      <c r="D72" s="31"/>
      <c r="E72" s="31"/>
      <c r="F72" s="31"/>
      <c r="G72" s="31"/>
      <c r="H72" s="3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31"/>
      <c r="X72" s="31"/>
      <c r="Y72" s="31"/>
      <c r="Z72" s="31"/>
      <c r="AA72" s="31"/>
      <c r="AB72" s="31"/>
      <c r="AC72" s="31"/>
      <c r="AD72" s="31"/>
    </row>
    <row r="73" spans="1:30" x14ac:dyDescent="0.3">
      <c r="A73" s="31"/>
      <c r="B73" s="31"/>
      <c r="C73" s="97"/>
      <c r="D73" s="31"/>
      <c r="E73" s="98" t="s">
        <v>77</v>
      </c>
      <c r="F73" s="99"/>
      <c r="G73" s="100"/>
      <c r="H73" s="31"/>
      <c r="I73" s="34">
        <f>Total!D9</f>
        <v>50000</v>
      </c>
      <c r="J73" s="41"/>
      <c r="K73" s="34">
        <f>$I$73</f>
        <v>50000</v>
      </c>
      <c r="L73" s="34">
        <f t="shared" ref="L73:Z73" si="61">$I$73</f>
        <v>50000</v>
      </c>
      <c r="M73" s="34">
        <f t="shared" si="61"/>
        <v>50000</v>
      </c>
      <c r="N73" s="34">
        <f t="shared" si="61"/>
        <v>50000</v>
      </c>
      <c r="O73" s="34">
        <f t="shared" si="61"/>
        <v>50000</v>
      </c>
      <c r="P73" s="34">
        <f t="shared" si="61"/>
        <v>50000</v>
      </c>
      <c r="Q73" s="34">
        <f t="shared" si="61"/>
        <v>50000</v>
      </c>
      <c r="R73" s="34">
        <f t="shared" si="61"/>
        <v>50000</v>
      </c>
      <c r="S73" s="34">
        <f t="shared" si="61"/>
        <v>50000</v>
      </c>
      <c r="T73" s="34">
        <f t="shared" si="61"/>
        <v>50000</v>
      </c>
      <c r="U73" s="34">
        <f t="shared" si="61"/>
        <v>50000</v>
      </c>
      <c r="V73" s="34">
        <f t="shared" si="61"/>
        <v>50000</v>
      </c>
      <c r="W73" s="34">
        <f t="shared" si="61"/>
        <v>50000</v>
      </c>
      <c r="X73" s="34">
        <f t="shared" si="61"/>
        <v>50000</v>
      </c>
      <c r="Y73" s="34">
        <f t="shared" si="61"/>
        <v>50000</v>
      </c>
      <c r="Z73" s="34">
        <f t="shared" si="61"/>
        <v>50000</v>
      </c>
      <c r="AA73" s="31"/>
      <c r="AB73" s="31"/>
      <c r="AC73" s="31"/>
      <c r="AD73" s="31"/>
    </row>
    <row r="74" spans="1:30" x14ac:dyDescent="0.3">
      <c r="A74" s="31"/>
      <c r="B74" s="31"/>
      <c r="C74" s="97"/>
      <c r="D74" s="31"/>
      <c r="E74" s="98" t="s">
        <v>78</v>
      </c>
      <c r="F74" s="99"/>
      <c r="G74" s="100"/>
      <c r="H74" s="31"/>
      <c r="I74" s="34">
        <f>Total!E9</f>
        <v>500000</v>
      </c>
      <c r="J74" s="41"/>
      <c r="K74" s="34">
        <f>$I$74</f>
        <v>500000</v>
      </c>
      <c r="L74" s="34">
        <f t="shared" ref="L74:Z74" si="62">$I$74</f>
        <v>500000</v>
      </c>
      <c r="M74" s="34">
        <f t="shared" si="62"/>
        <v>500000</v>
      </c>
      <c r="N74" s="34">
        <f t="shared" si="62"/>
        <v>500000</v>
      </c>
      <c r="O74" s="34">
        <f t="shared" si="62"/>
        <v>500000</v>
      </c>
      <c r="P74" s="34">
        <f t="shared" si="62"/>
        <v>500000</v>
      </c>
      <c r="Q74" s="34">
        <f t="shared" si="62"/>
        <v>500000</v>
      </c>
      <c r="R74" s="34">
        <f t="shared" si="62"/>
        <v>500000</v>
      </c>
      <c r="S74" s="34">
        <f t="shared" si="62"/>
        <v>500000</v>
      </c>
      <c r="T74" s="34">
        <f t="shared" si="62"/>
        <v>500000</v>
      </c>
      <c r="U74" s="34">
        <f t="shared" si="62"/>
        <v>500000</v>
      </c>
      <c r="V74" s="34">
        <f t="shared" si="62"/>
        <v>500000</v>
      </c>
      <c r="W74" s="34">
        <f t="shared" si="62"/>
        <v>500000</v>
      </c>
      <c r="X74" s="34">
        <f t="shared" si="62"/>
        <v>500000</v>
      </c>
      <c r="Y74" s="34">
        <f t="shared" si="62"/>
        <v>500000</v>
      </c>
      <c r="Z74" s="34">
        <f t="shared" si="62"/>
        <v>500000</v>
      </c>
      <c r="AA74" s="31"/>
      <c r="AB74" s="31"/>
      <c r="AC74" s="31"/>
      <c r="AD74" s="31"/>
    </row>
    <row r="75" spans="1:30" x14ac:dyDescent="0.3">
      <c r="A75" s="31"/>
      <c r="B75" s="31"/>
      <c r="C75" s="97"/>
      <c r="D75" s="31"/>
      <c r="E75" s="31"/>
      <c r="F75" s="31"/>
      <c r="G75" s="31"/>
      <c r="H75" s="3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31"/>
      <c r="X75" s="31"/>
      <c r="Y75" s="31"/>
      <c r="Z75" s="31"/>
      <c r="AA75" s="31"/>
      <c r="AB75" s="31"/>
      <c r="AC75" s="31"/>
      <c r="AD75" s="31"/>
    </row>
    <row r="76" spans="1:30" x14ac:dyDescent="0.3">
      <c r="A76" s="31"/>
      <c r="B76" s="31"/>
      <c r="C76" s="97"/>
      <c r="D76" s="31"/>
      <c r="E76" s="101" t="s">
        <v>79</v>
      </c>
      <c r="F76" s="102"/>
      <c r="G76" s="103"/>
      <c r="H76" s="36"/>
      <c r="I76" s="42">
        <f>I69/I73</f>
        <v>840.00000000000011</v>
      </c>
      <c r="J76" s="43"/>
      <c r="K76" s="42">
        <f>K69/K73</f>
        <v>940.8000000000003</v>
      </c>
      <c r="L76" s="42">
        <f t="shared" ref="L76:Z76" si="63">L69/L73</f>
        <v>948.32640000000026</v>
      </c>
      <c r="M76" s="42">
        <f t="shared" si="63"/>
        <v>955.91301120000037</v>
      </c>
      <c r="N76" s="42">
        <f t="shared" si="63"/>
        <v>963.56031528960045</v>
      </c>
      <c r="O76" s="42">
        <f t="shared" si="63"/>
        <v>971.26879781191701</v>
      </c>
      <c r="P76" s="42">
        <f t="shared" si="63"/>
        <v>979.03894819441257</v>
      </c>
      <c r="Q76" s="42">
        <f t="shared" si="63"/>
        <v>986.87125977996777</v>
      </c>
      <c r="R76" s="42">
        <f t="shared" si="63"/>
        <v>994.76622985820757</v>
      </c>
      <c r="S76" s="42">
        <f t="shared" si="63"/>
        <v>1002.7243596970733</v>
      </c>
      <c r="T76" s="42">
        <f t="shared" si="63"/>
        <v>1010.7461545746498</v>
      </c>
      <c r="U76" s="42">
        <f>U69/U73</f>
        <v>1018.832123811247</v>
      </c>
      <c r="V76" s="42">
        <f t="shared" si="63"/>
        <v>1026.9827808017369</v>
      </c>
      <c r="W76" s="42">
        <f t="shared" si="63"/>
        <v>1035.1986430481509</v>
      </c>
      <c r="X76" s="42">
        <f t="shared" si="63"/>
        <v>1043.4802321925361</v>
      </c>
      <c r="Y76" s="42">
        <f t="shared" si="63"/>
        <v>1051.8280740500763</v>
      </c>
      <c r="Z76" s="42">
        <f t="shared" si="63"/>
        <v>1060.2426986424769</v>
      </c>
      <c r="AA76" s="31"/>
      <c r="AB76" s="31"/>
      <c r="AC76" s="31"/>
      <c r="AD76" s="31"/>
    </row>
    <row r="77" spans="1:30" x14ac:dyDescent="0.3">
      <c r="A77" s="31"/>
      <c r="B77" s="31"/>
      <c r="C77" s="97"/>
      <c r="D77" s="31"/>
      <c r="E77" s="101" t="s">
        <v>80</v>
      </c>
      <c r="F77" s="102"/>
      <c r="G77" s="103"/>
      <c r="H77" s="36"/>
      <c r="I77" s="42">
        <f>SUM(I70:I71)/I74</f>
        <v>134.1</v>
      </c>
      <c r="J77" s="43"/>
      <c r="K77" s="42">
        <f>SUM(K70:K71)/K74</f>
        <v>141.37200000000001</v>
      </c>
      <c r="L77" s="42">
        <f t="shared" ref="L77:Z77" si="64">SUM(L70:L71)/L74</f>
        <v>142.76757599999999</v>
      </c>
      <c r="M77" s="42">
        <f t="shared" si="64"/>
        <v>144.176962608</v>
      </c>
      <c r="N77" s="42">
        <f t="shared" si="64"/>
        <v>145.60029676886401</v>
      </c>
      <c r="O77" s="42">
        <f t="shared" si="64"/>
        <v>147.03771678761493</v>
      </c>
      <c r="P77" s="42">
        <f t="shared" si="64"/>
        <v>148.48936234296184</v>
      </c>
      <c r="Q77" s="42">
        <f t="shared" si="64"/>
        <v>149.95537450096199</v>
      </c>
      <c r="R77" s="42">
        <f t="shared" si="64"/>
        <v>151.43589572881871</v>
      </c>
      <c r="S77" s="42">
        <f t="shared" si="64"/>
        <v>152.9310699088168</v>
      </c>
      <c r="T77" s="42">
        <f t="shared" si="64"/>
        <v>154.44104235239649</v>
      </c>
      <c r="U77" s="42">
        <f t="shared" si="64"/>
        <v>155.96595981436795</v>
      </c>
      <c r="V77" s="42">
        <f t="shared" si="64"/>
        <v>157.50597050726671</v>
      </c>
      <c r="W77" s="42">
        <f t="shared" si="64"/>
        <v>159.0612241158525</v>
      </c>
      <c r="X77" s="42">
        <f t="shared" si="64"/>
        <v>160.63187181175221</v>
      </c>
      <c r="Y77" s="42">
        <f t="shared" si="64"/>
        <v>162.21806626824889</v>
      </c>
      <c r="Z77" s="42">
        <f t="shared" si="64"/>
        <v>163.81996167521757</v>
      </c>
      <c r="AA77" s="31"/>
      <c r="AB77" s="31"/>
      <c r="AC77" s="31"/>
      <c r="AD77" s="31"/>
    </row>
    <row r="78" spans="1:30" x14ac:dyDescent="0.3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</row>
    <row r="79" spans="1:30" x14ac:dyDescent="0.3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</row>
    <row r="80" spans="1:30" x14ac:dyDescent="0.3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</row>
    <row r="81" spans="1:30" x14ac:dyDescent="0.3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</row>
    <row r="82" spans="1:30" x14ac:dyDescent="0.3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</row>
    <row r="83" spans="1:30" x14ac:dyDescent="0.3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</row>
    <row r="84" spans="1:30" x14ac:dyDescent="0.3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</row>
  </sheetData>
  <mergeCells count="12">
    <mergeCell ref="C6:C15"/>
    <mergeCell ref="C17:C26"/>
    <mergeCell ref="C28:C37"/>
    <mergeCell ref="C68:C77"/>
    <mergeCell ref="E73:G73"/>
    <mergeCell ref="E74:G74"/>
    <mergeCell ref="E76:G76"/>
    <mergeCell ref="E77:G77"/>
    <mergeCell ref="C43:C53"/>
    <mergeCell ref="C59:C60"/>
    <mergeCell ref="E59:E60"/>
    <mergeCell ref="G59:G6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  <SharedWithUsers xmlns="b0ef6818-443d-4180-83c9-477402ebf4fa">
      <UserInfo>
        <DisplayName/>
        <AccountId xsi:nil="true"/>
        <AccountType/>
      </UserInfo>
    </SharedWithUsers>
    <Dato xmlns="216cd9eb-cc12-4621-b4a2-e99043696f2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75A837-0539-41D8-8B48-82FD78394E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2A519E-07B2-465E-92D4-05AD0D71D3CB}">
  <ds:schemaRefs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216cd9eb-cc12-4621-b4a2-e99043696f20"/>
    <ds:schemaRef ds:uri="http://schemas.microsoft.com/office/infopath/2007/PartnerControls"/>
    <ds:schemaRef ds:uri="http://schemas.openxmlformats.org/package/2006/metadata/core-properties"/>
    <ds:schemaRef ds:uri="b0ef6818-443d-4180-83c9-477402ebf4fa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9628037-821D-454C-B1B3-A278129B9C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Total</vt:lpstr>
      <vt:lpstr>Indeksering og einingspriser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2021-02-12T12:53:22Z</dcterms:created>
  <dcterms:modified xsi:type="dcterms:W3CDTF">2026-06-16T11:12:54Z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Order">
    <vt:r8>162400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